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370" yWindow="105" windowWidth="14805" windowHeight="8010" activeTab="1"/>
  </bookViews>
  <sheets>
    <sheet name="Someri inreg. REGIUNI" sheetId="4" r:id="rId1"/>
    <sheet name="Someri inreg. Regiune si Jud." sheetId="5" r:id="rId2"/>
  </sheets>
  <calcPr calcId="145621"/>
</workbook>
</file>

<file path=xl/calcChain.xml><?xml version="1.0" encoding="utf-8"?>
<calcChain xmlns="http://schemas.openxmlformats.org/spreadsheetml/2006/main">
  <c r="O5" i="5" l="1"/>
  <c r="P5" i="5"/>
  <c r="Q5" i="5"/>
  <c r="R5" i="5"/>
  <c r="S5" i="5"/>
  <c r="T5" i="5"/>
  <c r="U5" i="5"/>
  <c r="V5" i="5"/>
  <c r="W5" i="5"/>
  <c r="O6" i="5"/>
  <c r="P6" i="5"/>
  <c r="Q6" i="5"/>
  <c r="R6" i="5"/>
  <c r="S6" i="5"/>
  <c r="T6" i="5"/>
  <c r="U6" i="5"/>
  <c r="V6" i="5"/>
  <c r="W6" i="5"/>
  <c r="O7" i="5"/>
  <c r="P7" i="5"/>
  <c r="Q7" i="5"/>
  <c r="R7" i="5"/>
  <c r="S7" i="5"/>
  <c r="T7" i="5"/>
  <c r="U7" i="5"/>
  <c r="V7" i="5"/>
  <c r="W7" i="5"/>
  <c r="O8" i="5"/>
  <c r="P8" i="5"/>
  <c r="Q8" i="5"/>
  <c r="R8" i="5"/>
  <c r="S8" i="5"/>
  <c r="T8" i="5"/>
  <c r="U8" i="5"/>
  <c r="V8" i="5"/>
  <c r="W8" i="5"/>
  <c r="O9" i="5"/>
  <c r="P9" i="5"/>
  <c r="Q9" i="5"/>
  <c r="R9" i="5"/>
  <c r="S9" i="5"/>
  <c r="T9" i="5"/>
  <c r="U9" i="5"/>
  <c r="V9" i="5"/>
  <c r="W9" i="5"/>
  <c r="O10" i="5"/>
  <c r="P10" i="5"/>
  <c r="Q10" i="5"/>
  <c r="R10" i="5"/>
  <c r="S10" i="5"/>
  <c r="T10" i="5"/>
  <c r="U10" i="5"/>
  <c r="V10" i="5"/>
  <c r="W10" i="5"/>
  <c r="O11" i="5"/>
  <c r="P11" i="5"/>
  <c r="Q11" i="5"/>
  <c r="R11" i="5"/>
  <c r="S11" i="5"/>
  <c r="T11" i="5"/>
  <c r="U11" i="5"/>
  <c r="V11" i="5"/>
  <c r="W11" i="5"/>
  <c r="O12" i="5"/>
  <c r="P12" i="5"/>
  <c r="Q12" i="5"/>
  <c r="R12" i="5"/>
  <c r="S12" i="5"/>
  <c r="T12" i="5"/>
  <c r="U12" i="5"/>
  <c r="V12" i="5"/>
  <c r="W12" i="5"/>
  <c r="O13" i="5"/>
  <c r="P13" i="5"/>
  <c r="Q13" i="5"/>
  <c r="R13" i="5"/>
  <c r="S13" i="5"/>
  <c r="T13" i="5"/>
  <c r="U13" i="5"/>
  <c r="V13" i="5"/>
  <c r="W13" i="5"/>
  <c r="O14" i="5"/>
  <c r="P14" i="5"/>
  <c r="Q14" i="5"/>
  <c r="R14" i="5"/>
  <c r="S14" i="5"/>
  <c r="T14" i="5"/>
  <c r="U14" i="5"/>
  <c r="V14" i="5"/>
  <c r="W14" i="5"/>
  <c r="O15" i="5"/>
  <c r="P15" i="5"/>
  <c r="Q15" i="5"/>
  <c r="R15" i="5"/>
  <c r="S15" i="5"/>
  <c r="T15" i="5"/>
  <c r="U15" i="5"/>
  <c r="V15" i="5"/>
  <c r="W15" i="5"/>
  <c r="O16" i="5"/>
  <c r="P16" i="5"/>
  <c r="Q16" i="5"/>
  <c r="R16" i="5"/>
  <c r="S16" i="5"/>
  <c r="T16" i="5"/>
  <c r="U16" i="5"/>
  <c r="V16" i="5"/>
  <c r="W16" i="5"/>
  <c r="O17" i="5"/>
  <c r="P17" i="5"/>
  <c r="Q17" i="5"/>
  <c r="R17" i="5"/>
  <c r="S17" i="5"/>
  <c r="T17" i="5"/>
  <c r="U17" i="5"/>
  <c r="V17" i="5"/>
  <c r="W17" i="5"/>
  <c r="O18" i="5"/>
  <c r="P18" i="5"/>
  <c r="Q18" i="5"/>
  <c r="R18" i="5"/>
  <c r="S18" i="5"/>
  <c r="T18" i="5"/>
  <c r="U18" i="5"/>
  <c r="V18" i="5"/>
  <c r="W18" i="5"/>
  <c r="O19" i="5"/>
  <c r="P19" i="5"/>
  <c r="Q19" i="5"/>
  <c r="R19" i="5"/>
  <c r="S19" i="5"/>
  <c r="T19" i="5"/>
  <c r="U19" i="5"/>
  <c r="V19" i="5"/>
  <c r="W19" i="5"/>
  <c r="O20" i="5"/>
  <c r="P20" i="5"/>
  <c r="Q20" i="5"/>
  <c r="R20" i="5"/>
  <c r="S20" i="5"/>
  <c r="T20" i="5"/>
  <c r="U20" i="5"/>
  <c r="V20" i="5"/>
  <c r="W20" i="5"/>
  <c r="O21" i="5"/>
  <c r="P21" i="5"/>
  <c r="Q21" i="5"/>
  <c r="R21" i="5"/>
  <c r="S21" i="5"/>
  <c r="T21" i="5"/>
  <c r="U21" i="5"/>
  <c r="V21" i="5"/>
  <c r="W21" i="5"/>
  <c r="O22" i="5"/>
  <c r="P22" i="5"/>
  <c r="Q22" i="5"/>
  <c r="R22" i="5"/>
  <c r="S22" i="5"/>
  <c r="T22" i="5"/>
  <c r="U22" i="5"/>
  <c r="V22" i="5"/>
  <c r="W22" i="5"/>
  <c r="O23" i="5"/>
  <c r="P23" i="5"/>
  <c r="Q23" i="5"/>
  <c r="R23" i="5"/>
  <c r="S23" i="5"/>
  <c r="T23" i="5"/>
  <c r="U23" i="5"/>
  <c r="V23" i="5"/>
  <c r="W23" i="5"/>
  <c r="O24" i="5"/>
  <c r="P24" i="5"/>
  <c r="Q24" i="5"/>
  <c r="R24" i="5"/>
  <c r="S24" i="5"/>
  <c r="T24" i="5"/>
  <c r="U24" i="5"/>
  <c r="V24" i="5"/>
  <c r="W24" i="5"/>
  <c r="O25" i="5"/>
  <c r="P25" i="5"/>
  <c r="Q25" i="5"/>
  <c r="R25" i="5"/>
  <c r="S25" i="5"/>
  <c r="T25" i="5"/>
  <c r="U25" i="5"/>
  <c r="V25" i="5"/>
  <c r="W25" i="5"/>
  <c r="D46" i="4" l="1"/>
  <c r="E46" i="4"/>
  <c r="F46" i="4"/>
  <c r="G46" i="4"/>
  <c r="H46" i="4"/>
  <c r="I46" i="4"/>
  <c r="J46" i="4"/>
  <c r="K46" i="4"/>
  <c r="D47" i="4"/>
  <c r="E47" i="4"/>
  <c r="F47" i="4"/>
  <c r="G47" i="4"/>
  <c r="H47" i="4"/>
  <c r="I47" i="4"/>
  <c r="J47" i="4"/>
  <c r="K47" i="4"/>
  <c r="D48" i="4"/>
  <c r="E48" i="4"/>
  <c r="F48" i="4"/>
  <c r="G48" i="4"/>
  <c r="H48" i="4"/>
  <c r="I48" i="4"/>
  <c r="J48" i="4"/>
  <c r="K48" i="4"/>
  <c r="D49" i="4"/>
  <c r="E49" i="4"/>
  <c r="F49" i="4"/>
  <c r="G49" i="4"/>
  <c r="H49" i="4"/>
  <c r="I49" i="4"/>
  <c r="J49" i="4"/>
  <c r="K49" i="4"/>
  <c r="D50" i="4"/>
  <c r="E50" i="4"/>
  <c r="F50" i="4"/>
  <c r="G50" i="4"/>
  <c r="H50" i="4"/>
  <c r="I50" i="4"/>
  <c r="J50" i="4"/>
  <c r="K50" i="4"/>
  <c r="D51" i="4"/>
  <c r="E51" i="4"/>
  <c r="F51" i="4"/>
  <c r="G51" i="4"/>
  <c r="H51" i="4"/>
  <c r="I51" i="4"/>
  <c r="J51" i="4"/>
  <c r="K51" i="4"/>
  <c r="D52" i="4"/>
  <c r="E52" i="4"/>
  <c r="F52" i="4"/>
  <c r="G52" i="4"/>
  <c r="H52" i="4"/>
  <c r="I52" i="4"/>
  <c r="J52" i="4"/>
  <c r="K52" i="4"/>
  <c r="D53" i="4"/>
  <c r="E53" i="4"/>
  <c r="F53" i="4"/>
  <c r="G53" i="4"/>
  <c r="H53" i="4"/>
  <c r="I53" i="4"/>
  <c r="J53" i="4"/>
  <c r="K53" i="4"/>
  <c r="D54" i="4"/>
  <c r="E54" i="4"/>
  <c r="F54" i="4"/>
  <c r="G54" i="4"/>
  <c r="H54" i="4"/>
  <c r="I54" i="4"/>
  <c r="J54" i="4"/>
  <c r="K54" i="4"/>
  <c r="C54" i="4"/>
  <c r="C53" i="4"/>
  <c r="C52" i="4"/>
  <c r="C51" i="4"/>
  <c r="C50" i="4"/>
  <c r="C49" i="4"/>
  <c r="C48" i="4"/>
  <c r="C47" i="4"/>
  <c r="C46" i="4"/>
  <c r="O6" i="4"/>
  <c r="O25" i="4"/>
  <c r="O26" i="4"/>
  <c r="O5" i="4"/>
  <c r="V26" i="4" l="1"/>
  <c r="V5" i="4"/>
  <c r="W30" i="4" l="1"/>
  <c r="W31" i="4"/>
  <c r="W27" i="4"/>
  <c r="W28" i="4"/>
  <c r="W24" i="4"/>
  <c r="W25" i="4"/>
  <c r="W21" i="4"/>
  <c r="W22" i="4"/>
  <c r="W18" i="4"/>
  <c r="W19" i="4"/>
  <c r="W15" i="4"/>
  <c r="W16" i="4"/>
  <c r="W12" i="4"/>
  <c r="W13" i="4"/>
  <c r="W9" i="4"/>
  <c r="W10" i="4"/>
  <c r="W6" i="4"/>
  <c r="W7" i="4"/>
  <c r="W29" i="4"/>
  <c r="W26" i="4"/>
  <c r="W23" i="4"/>
  <c r="W20" i="4"/>
  <c r="W17" i="4"/>
  <c r="W14" i="4"/>
  <c r="W11" i="4"/>
  <c r="W8" i="4"/>
  <c r="W5" i="4"/>
  <c r="V30" i="4"/>
  <c r="V31" i="4"/>
  <c r="V27" i="4"/>
  <c r="V28" i="4"/>
  <c r="V24" i="4"/>
  <c r="V25" i="4"/>
  <c r="V21" i="4"/>
  <c r="V22" i="4"/>
  <c r="V18" i="4"/>
  <c r="V19" i="4"/>
  <c r="V15" i="4"/>
  <c r="V16" i="4"/>
  <c r="V12" i="4"/>
  <c r="V13" i="4"/>
  <c r="V9" i="4"/>
  <c r="V10" i="4"/>
  <c r="V6" i="4"/>
  <c r="V7" i="4"/>
  <c r="V29" i="4"/>
  <c r="V23" i="4"/>
  <c r="V20" i="4"/>
  <c r="V17" i="4"/>
  <c r="V14" i="4"/>
  <c r="V11" i="4"/>
  <c r="V8" i="4"/>
  <c r="U5" i="4"/>
  <c r="U28" i="4" l="1"/>
  <c r="T28" i="4"/>
  <c r="S28" i="4"/>
  <c r="R28" i="4"/>
  <c r="Q28" i="4"/>
  <c r="P28" i="4"/>
  <c r="O28" i="4"/>
  <c r="U27" i="4"/>
  <c r="T27" i="4"/>
  <c r="S27" i="4"/>
  <c r="R27" i="4"/>
  <c r="Q27" i="4"/>
  <c r="P27" i="4"/>
  <c r="O27" i="4"/>
  <c r="U26" i="4"/>
  <c r="T26" i="4"/>
  <c r="S26" i="4"/>
  <c r="R26" i="4"/>
  <c r="Q26" i="4"/>
  <c r="P26" i="4"/>
  <c r="U25" i="4"/>
  <c r="T25" i="4"/>
  <c r="S25" i="4"/>
  <c r="R25" i="4"/>
  <c r="Q25" i="4"/>
  <c r="P25" i="4"/>
  <c r="U24" i="4"/>
  <c r="T24" i="4"/>
  <c r="S24" i="4"/>
  <c r="R24" i="4"/>
  <c r="Q24" i="4"/>
  <c r="P24" i="4"/>
  <c r="O24" i="4"/>
  <c r="U23" i="4"/>
  <c r="T23" i="4"/>
  <c r="S23" i="4"/>
  <c r="R23" i="4"/>
  <c r="Q23" i="4"/>
  <c r="P23" i="4"/>
  <c r="O23" i="4"/>
  <c r="U22" i="4"/>
  <c r="T22" i="4"/>
  <c r="S22" i="4"/>
  <c r="R22" i="4"/>
  <c r="Q22" i="4"/>
  <c r="P22" i="4"/>
  <c r="O22" i="4"/>
  <c r="U21" i="4"/>
  <c r="T21" i="4"/>
  <c r="S21" i="4"/>
  <c r="R21" i="4"/>
  <c r="Q21" i="4"/>
  <c r="P21" i="4"/>
  <c r="O21" i="4"/>
  <c r="U20" i="4"/>
  <c r="T20" i="4"/>
  <c r="S20" i="4"/>
  <c r="R20" i="4"/>
  <c r="Q20" i="4"/>
  <c r="P20" i="4"/>
  <c r="O20" i="4"/>
  <c r="U19" i="4"/>
  <c r="T19" i="4"/>
  <c r="S19" i="4"/>
  <c r="R19" i="4"/>
  <c r="Q19" i="4"/>
  <c r="P19" i="4"/>
  <c r="O19" i="4"/>
  <c r="U18" i="4"/>
  <c r="T18" i="4"/>
  <c r="S18" i="4"/>
  <c r="R18" i="4"/>
  <c r="Q18" i="4"/>
  <c r="P18" i="4"/>
  <c r="O18" i="4"/>
  <c r="U17" i="4"/>
  <c r="T17" i="4"/>
  <c r="S17" i="4"/>
  <c r="R17" i="4"/>
  <c r="Q17" i="4"/>
  <c r="P17" i="4"/>
  <c r="O17" i="4"/>
  <c r="U16" i="4"/>
  <c r="T16" i="4"/>
  <c r="S16" i="4"/>
  <c r="R16" i="4"/>
  <c r="Q16" i="4"/>
  <c r="P16" i="4"/>
  <c r="O16" i="4"/>
  <c r="U15" i="4"/>
  <c r="T15" i="4"/>
  <c r="S15" i="4"/>
  <c r="R15" i="4"/>
  <c r="Q15" i="4"/>
  <c r="P15" i="4"/>
  <c r="O15" i="4"/>
  <c r="U14" i="4"/>
  <c r="T14" i="4"/>
  <c r="S14" i="4"/>
  <c r="R14" i="4"/>
  <c r="Q14" i="4"/>
  <c r="P14" i="4"/>
  <c r="O14" i="4"/>
  <c r="U13" i="4"/>
  <c r="T13" i="4"/>
  <c r="S13" i="4"/>
  <c r="R13" i="4"/>
  <c r="Q13" i="4"/>
  <c r="P13" i="4"/>
  <c r="O13" i="4"/>
  <c r="U12" i="4"/>
  <c r="T12" i="4"/>
  <c r="S12" i="4"/>
  <c r="R12" i="4"/>
  <c r="Q12" i="4"/>
  <c r="P12" i="4"/>
  <c r="O12" i="4"/>
  <c r="U11" i="4"/>
  <c r="T11" i="4"/>
  <c r="S11" i="4"/>
  <c r="R11" i="4"/>
  <c r="Q11" i="4"/>
  <c r="P11" i="4"/>
  <c r="O11" i="4"/>
  <c r="U31" i="4"/>
  <c r="T31" i="4"/>
  <c r="S31" i="4"/>
  <c r="R31" i="4"/>
  <c r="Q31" i="4"/>
  <c r="P31" i="4"/>
  <c r="O31" i="4"/>
  <c r="U30" i="4"/>
  <c r="T30" i="4"/>
  <c r="S30" i="4"/>
  <c r="R30" i="4"/>
  <c r="Q30" i="4"/>
  <c r="P30" i="4"/>
  <c r="O30" i="4"/>
  <c r="U29" i="4"/>
  <c r="T29" i="4"/>
  <c r="S29" i="4"/>
  <c r="R29" i="4"/>
  <c r="Q29" i="4"/>
  <c r="P29" i="4"/>
  <c r="O29" i="4"/>
  <c r="U10" i="4"/>
  <c r="T10" i="4"/>
  <c r="S10" i="4"/>
  <c r="R10" i="4"/>
  <c r="Q10" i="4"/>
  <c r="P10" i="4"/>
  <c r="O10" i="4"/>
  <c r="U9" i="4"/>
  <c r="T9" i="4"/>
  <c r="S9" i="4"/>
  <c r="R9" i="4"/>
  <c r="Q9" i="4"/>
  <c r="P9" i="4"/>
  <c r="O9" i="4"/>
  <c r="U8" i="4"/>
  <c r="T8" i="4"/>
  <c r="S8" i="4"/>
  <c r="R8" i="4"/>
  <c r="Q8" i="4"/>
  <c r="P8" i="4"/>
  <c r="O8" i="4"/>
  <c r="U7" i="4"/>
  <c r="T7" i="4"/>
  <c r="S7" i="4"/>
  <c r="R7" i="4"/>
  <c r="Q7" i="4"/>
  <c r="P7" i="4"/>
  <c r="O7" i="4"/>
  <c r="U6" i="4"/>
  <c r="T6" i="4"/>
  <c r="S6" i="4"/>
  <c r="R6" i="4"/>
  <c r="Q6" i="4"/>
  <c r="P6" i="4"/>
  <c r="T5" i="4"/>
  <c r="S5" i="4"/>
  <c r="R5" i="4"/>
  <c r="Q5" i="4"/>
  <c r="P5" i="4"/>
</calcChain>
</file>

<file path=xl/sharedStrings.xml><?xml version="1.0" encoding="utf-8"?>
<sst xmlns="http://schemas.openxmlformats.org/spreadsheetml/2006/main" count="177" uniqueCount="32">
  <si>
    <t>UM: Numar persoane</t>
  </si>
  <si>
    <t>Regiunea de dezvoltare</t>
  </si>
  <si>
    <t>Nivel de educaţie</t>
  </si>
  <si>
    <t>Anul</t>
  </si>
  <si>
    <t>Regiunea BUCURESTI - ILFOV</t>
  </si>
  <si>
    <t>Total</t>
  </si>
  <si>
    <t>- Primar, gimnazial si profesional</t>
  </si>
  <si>
    <t>- Liceal si postliceal</t>
  </si>
  <si>
    <t>- Universitar</t>
  </si>
  <si>
    <t>Regiunea CENTRU</t>
  </si>
  <si>
    <t>Regiunea NORD-EST</t>
  </si>
  <si>
    <t>Regiunea NORD-VEST</t>
  </si>
  <si>
    <t>Regiunea SUD-EST</t>
  </si>
  <si>
    <t>Regiunea SUD-MUNTENIA</t>
  </si>
  <si>
    <t>Regiunea SUD-VEST OLTENIA</t>
  </si>
  <si>
    <t>Regiunea VEST</t>
  </si>
  <si>
    <t>ROMÂNIA</t>
  </si>
  <si>
    <t>UM: %</t>
  </si>
  <si>
    <t xml:space="preserve">Total şomeri înregistraţi </t>
  </si>
  <si>
    <t>Sursa datelor: INS - Baza de date TEMPO-Online</t>
  </si>
  <si>
    <t>Ani</t>
  </si>
  <si>
    <t>Regiuni de dezvoltare si judete</t>
  </si>
  <si>
    <t>Someri inregistrati pe nivele de educaţie si judete</t>
  </si>
  <si>
    <t>Someri inregistrati pe nivele de educatie şi regiuni</t>
  </si>
  <si>
    <t>Dolj</t>
  </si>
  <si>
    <t>Gorj</t>
  </si>
  <si>
    <t>Mehedinti</t>
  </si>
  <si>
    <t>Olt</t>
  </si>
  <si>
    <t>Valcea</t>
  </si>
  <si>
    <t xml:space="preserve">Dolj </t>
  </si>
  <si>
    <t>Mehedinţi</t>
  </si>
  <si>
    <t>Vâlcea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</si>
</sst>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 vertical="center" wrapText="1"/>
    </xf>
    <xf numFmtId="9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41" xfId="0" applyFont="1" applyFill="1" applyBorder="1" applyAlignment="1">
      <alignment horizontal="right" vertical="center" wrapText="1"/>
    </xf>
    <xf numFmtId="0" fontId="2" fillId="2" borderId="42" xfId="0" applyFont="1" applyFill="1" applyBorder="1" applyAlignment="1">
      <alignment horizontal="right" vertical="center" wrapText="1"/>
    </xf>
    <xf numFmtId="0" fontId="2" fillId="2" borderId="4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right" wrapText="1"/>
    </xf>
    <xf numFmtId="164" fontId="3" fillId="0" borderId="38" xfId="0" applyNumberFormat="1" applyFont="1" applyBorder="1" applyAlignment="1">
      <alignment horizontal="right" wrapText="1"/>
    </xf>
    <xf numFmtId="164" fontId="3" fillId="0" borderId="39" xfId="0" applyNumberFormat="1" applyFont="1" applyBorder="1" applyAlignment="1">
      <alignment horizontal="right" wrapText="1"/>
    </xf>
    <xf numFmtId="164" fontId="3" fillId="0" borderId="33" xfId="0" applyNumberFormat="1" applyFont="1" applyBorder="1" applyAlignment="1">
      <alignment horizontal="right" wrapText="1"/>
    </xf>
    <xf numFmtId="164" fontId="3" fillId="0" borderId="1" xfId="0" applyNumberFormat="1" applyFont="1" applyBorder="1"/>
    <xf numFmtId="164" fontId="3" fillId="0" borderId="7" xfId="0" applyNumberFormat="1" applyFont="1" applyBorder="1"/>
    <xf numFmtId="164" fontId="3" fillId="0" borderId="30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2" borderId="49" xfId="0" applyFont="1" applyFill="1" applyBorder="1" applyAlignment="1"/>
    <xf numFmtId="0" fontId="2" fillId="2" borderId="36" xfId="0" applyFont="1" applyFill="1" applyBorder="1" applyAlignment="1">
      <alignment vertical="center" wrapText="1"/>
    </xf>
    <xf numFmtId="0" fontId="3" fillId="2" borderId="50" xfId="0" applyFont="1" applyFill="1" applyBorder="1" applyAlignment="1"/>
    <xf numFmtId="0" fontId="2" fillId="2" borderId="4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/>
    <xf numFmtId="1" fontId="3" fillId="0" borderId="17" xfId="0" applyNumberFormat="1" applyFont="1" applyBorder="1" applyAlignment="1">
      <alignment horizontal="right" wrapText="1"/>
    </xf>
    <xf numFmtId="1" fontId="3" fillId="0" borderId="5" xfId="0" applyNumberFormat="1" applyFont="1" applyBorder="1" applyAlignment="1">
      <alignment horizontal="right" wrapText="1"/>
    </xf>
    <xf numFmtId="1" fontId="3" fillId="0" borderId="6" xfId="0" applyNumberFormat="1" applyFont="1" applyBorder="1" applyAlignment="1">
      <alignment horizontal="right" wrapText="1"/>
    </xf>
    <xf numFmtId="1" fontId="3" fillId="0" borderId="20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1" fontId="3" fillId="0" borderId="18" xfId="0" applyNumberFormat="1" applyFont="1" applyBorder="1" applyAlignment="1">
      <alignment horizontal="right" wrapText="1"/>
    </xf>
    <xf numFmtId="1" fontId="3" fillId="0" borderId="7" xfId="0" applyNumberFormat="1" applyFont="1" applyBorder="1" applyAlignment="1">
      <alignment horizontal="right" wrapText="1"/>
    </xf>
    <xf numFmtId="1" fontId="3" fillId="0" borderId="8" xfId="0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1" fontId="3" fillId="0" borderId="11" xfId="0" applyNumberFormat="1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3" fillId="0" borderId="20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3" fillId="0" borderId="30" xfId="0" applyFont="1" applyBorder="1" applyAlignment="1">
      <alignment horizontal="right" wrapText="1"/>
    </xf>
    <xf numFmtId="0" fontId="3" fillId="0" borderId="31" xfId="0" applyFont="1" applyBorder="1" applyAlignment="1">
      <alignment horizontal="right" wrapText="1"/>
    </xf>
    <xf numFmtId="0" fontId="3" fillId="0" borderId="32" xfId="0" applyFont="1" applyBorder="1" applyAlignment="1">
      <alignment horizontal="right" wrapText="1"/>
    </xf>
    <xf numFmtId="0" fontId="3" fillId="0" borderId="33" xfId="0" applyFont="1" applyBorder="1" applyAlignment="1">
      <alignment horizontal="right" wrapText="1"/>
    </xf>
    <xf numFmtId="0" fontId="3" fillId="0" borderId="34" xfId="0" applyFont="1" applyBorder="1" applyAlignment="1">
      <alignment horizontal="right" wrapText="1"/>
    </xf>
    <xf numFmtId="0" fontId="2" fillId="2" borderId="53" xfId="0" applyFont="1" applyFill="1" applyBorder="1" applyAlignment="1">
      <alignment horizontal="right" vertical="center" wrapText="1"/>
    </xf>
    <xf numFmtId="0" fontId="2" fillId="2" borderId="54" xfId="0" applyFont="1" applyFill="1" applyBorder="1" applyAlignment="1">
      <alignment horizontal="right" vertical="center" wrapText="1"/>
    </xf>
    <xf numFmtId="0" fontId="2" fillId="2" borderId="55" xfId="0" applyFont="1" applyFill="1" applyBorder="1" applyAlignment="1">
      <alignment horizontal="right" vertical="center" wrapText="1"/>
    </xf>
    <xf numFmtId="0" fontId="2" fillId="2" borderId="52" xfId="0" applyFont="1" applyFill="1" applyBorder="1" applyAlignment="1">
      <alignment horizontal="righ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44" xfId="0" applyFont="1" applyFill="1" applyBorder="1" applyAlignment="1">
      <alignment horizontal="right" vertical="center" wrapText="1"/>
    </xf>
    <xf numFmtId="1" fontId="3" fillId="0" borderId="37" xfId="0" applyNumberFormat="1" applyFont="1" applyBorder="1" applyAlignment="1">
      <alignment horizontal="right" wrapText="1"/>
    </xf>
    <xf numFmtId="1" fontId="3" fillId="0" borderId="57" xfId="0" applyNumberFormat="1" applyFont="1" applyBorder="1" applyAlignment="1">
      <alignment horizontal="right" wrapText="1"/>
    </xf>
    <xf numFmtId="1" fontId="3" fillId="0" borderId="38" xfId="0" applyNumberFormat="1" applyFont="1" applyBorder="1" applyAlignment="1">
      <alignment horizontal="right" wrapText="1"/>
    </xf>
    <xf numFmtId="1" fontId="3" fillId="0" borderId="58" xfId="0" applyNumberFormat="1" applyFont="1" applyBorder="1" applyAlignment="1">
      <alignment horizontal="right" wrapText="1"/>
    </xf>
    <xf numFmtId="1" fontId="3" fillId="0" borderId="39" xfId="0" applyNumberFormat="1" applyFont="1" applyBorder="1" applyAlignment="1">
      <alignment horizontal="right" wrapText="1"/>
    </xf>
    <xf numFmtId="1" fontId="3" fillId="0" borderId="5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31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164" fontId="3" fillId="0" borderId="7" xfId="0" applyNumberFormat="1" applyFont="1" applyBorder="1" applyAlignment="1">
      <alignment horizontal="right" wrapText="1"/>
    </xf>
    <xf numFmtId="164" fontId="3" fillId="0" borderId="34" xfId="0" applyNumberFormat="1" applyFont="1" applyBorder="1" applyAlignment="1">
      <alignment horizontal="right" wrapText="1"/>
    </xf>
    <xf numFmtId="164" fontId="3" fillId="0" borderId="8" xfId="0" applyNumberFormat="1" applyFont="1" applyBorder="1"/>
    <xf numFmtId="164" fontId="3" fillId="0" borderId="46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7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32" xfId="0" applyNumberFormat="1" applyFont="1" applyBorder="1" applyAlignment="1">
      <alignment horizontal="right" wrapText="1"/>
    </xf>
    <xf numFmtId="0" fontId="3" fillId="0" borderId="0" xfId="0" applyFont="1" applyAlignment="1">
      <alignment horizontal="left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left"/>
    </xf>
    <xf numFmtId="0" fontId="2" fillId="0" borderId="0" xfId="0" applyFont="1"/>
    <xf numFmtId="0" fontId="2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wrapText="1"/>
    </xf>
    <xf numFmtId="164" fontId="3" fillId="0" borderId="20" xfId="0" applyNumberFormat="1" applyFont="1" applyBorder="1" applyAlignment="1">
      <alignment horizontal="right" wrapText="1"/>
    </xf>
    <xf numFmtId="164" fontId="3" fillId="0" borderId="18" xfId="0" applyNumberFormat="1" applyFont="1" applyBorder="1" applyAlignment="1">
      <alignment horizontal="right" wrapText="1"/>
    </xf>
    <xf numFmtId="0" fontId="2" fillId="2" borderId="39" xfId="0" applyFont="1" applyFill="1" applyBorder="1" applyAlignment="1">
      <alignment horizontal="center" vertical="center" wrapText="1"/>
    </xf>
    <xf numFmtId="164" fontId="3" fillId="0" borderId="57" xfId="0" applyNumberFormat="1" applyFont="1" applyBorder="1" applyAlignment="1">
      <alignment horizontal="right" wrapText="1"/>
    </xf>
    <xf numFmtId="164" fontId="3" fillId="0" borderId="58" xfId="0" applyNumberFormat="1" applyFont="1" applyBorder="1" applyAlignment="1">
      <alignment horizontal="right" wrapText="1"/>
    </xf>
    <xf numFmtId="164" fontId="3" fillId="0" borderId="59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0" fillId="0" borderId="28" xfId="0" applyBorder="1" applyAlignment="1"/>
    <xf numFmtId="0" fontId="0" fillId="0" borderId="29" xfId="0" applyBorder="1" applyAlignment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5" xfId="0" applyBorder="1" applyAlignment="1"/>
    <xf numFmtId="0" fontId="0" fillId="0" borderId="16" xfId="0" applyBorder="1" applyAlignment="1"/>
    <xf numFmtId="0" fontId="0" fillId="0" borderId="13" xfId="0" applyBorder="1" applyAlignment="1"/>
    <xf numFmtId="0" fontId="2" fillId="2" borderId="27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/>
    <xf numFmtId="0" fontId="2" fillId="0" borderId="51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right" wrapText="1"/>
    </xf>
    <xf numFmtId="164" fontId="3" fillId="0" borderId="61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Bucureşti - Ilfov 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REGIUNI'!$N$5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REGIUNI'!$O$5:$W$5</c:f>
              <c:numCache>
                <c:formatCode>0.0%</c:formatCode>
                <c:ptCount val="9"/>
                <c:pt idx="0">
                  <c:v>0.66232366771159878</c:v>
                </c:pt>
                <c:pt idx="1">
                  <c:v>0.66193795405458478</c:v>
                </c:pt>
                <c:pt idx="2">
                  <c:v>0.52563633338878724</c:v>
                </c:pt>
                <c:pt idx="3">
                  <c:v>0.46991237939381542</c:v>
                </c:pt>
                <c:pt idx="4">
                  <c:v>0.48909657320872274</c:v>
                </c:pt>
                <c:pt idx="5">
                  <c:v>0.42961426462962227</c:v>
                </c:pt>
                <c:pt idx="6">
                  <c:v>0.41839198764894503</c:v>
                </c:pt>
                <c:pt idx="7">
                  <c:v>0.41727033256503127</c:v>
                </c:pt>
                <c:pt idx="8">
                  <c:v>0.43955518874071497</c:v>
                </c:pt>
              </c:numCache>
            </c:numRef>
          </c:val>
        </c:ser>
        <c:ser>
          <c:idx val="1"/>
          <c:order val="1"/>
          <c:tx>
            <c:strRef>
              <c:f>'Someri inreg. REGIUNI'!$N$6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REGIUNI'!$O$6:$W$6</c:f>
              <c:numCache>
                <c:formatCode>0.0%</c:formatCode>
                <c:ptCount val="9"/>
                <c:pt idx="0">
                  <c:v>0.25783699059561127</c:v>
                </c:pt>
                <c:pt idx="1">
                  <c:v>0.24818378166110347</c:v>
                </c:pt>
                <c:pt idx="2">
                  <c:v>0.32111129595741139</c:v>
                </c:pt>
                <c:pt idx="3">
                  <c:v>0.33687906992601685</c:v>
                </c:pt>
                <c:pt idx="4">
                  <c:v>0.31074766355140188</c:v>
                </c:pt>
                <c:pt idx="5">
                  <c:v>0.33994176074035659</c:v>
                </c:pt>
                <c:pt idx="6">
                  <c:v>0.34567119274771385</c:v>
                </c:pt>
                <c:pt idx="7">
                  <c:v>0.35882449785972997</c:v>
                </c:pt>
                <c:pt idx="8">
                  <c:v>0.34333869076060985</c:v>
                </c:pt>
              </c:numCache>
            </c:numRef>
          </c:val>
        </c:ser>
        <c:ser>
          <c:idx val="2"/>
          <c:order val="2"/>
          <c:tx>
            <c:strRef>
              <c:f>'Someri inreg. REGIUNI'!$N$7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REGIUNI'!$O$7:$W$7</c:f>
              <c:numCache>
                <c:formatCode>0.0%</c:formatCode>
                <c:ptCount val="9"/>
                <c:pt idx="0">
                  <c:v>7.9839341692789972E-2</c:v>
                </c:pt>
                <c:pt idx="1">
                  <c:v>8.9878264284311796E-2</c:v>
                </c:pt>
                <c:pt idx="2">
                  <c:v>0.15325237065380137</c:v>
                </c:pt>
                <c:pt idx="3">
                  <c:v>0.19320855068016773</c:v>
                </c:pt>
                <c:pt idx="4">
                  <c:v>0.20015576323987538</c:v>
                </c:pt>
                <c:pt idx="5">
                  <c:v>0.23044397463002114</c:v>
                </c:pt>
                <c:pt idx="6">
                  <c:v>0.23593681960334112</c:v>
                </c:pt>
                <c:pt idx="7">
                  <c:v>0.22390516957523873</c:v>
                </c:pt>
                <c:pt idx="8">
                  <c:v>0.21710612049867511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7"/>
        <c:overlap val="100"/>
        <c:axId val="72110848"/>
        <c:axId val="72113152"/>
      </c:barChart>
      <c:catAx>
        <c:axId val="7211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113152"/>
        <c:crosses val="autoZero"/>
        <c:auto val="1"/>
        <c:lblAlgn val="ctr"/>
        <c:lblOffset val="100"/>
        <c:noMultiLvlLbl val="0"/>
      </c:catAx>
      <c:valAx>
        <c:axId val="7211315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11084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România</a:t>
            </a:r>
          </a:p>
          <a:p>
            <a:pPr>
              <a:defRPr/>
            </a:pP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REGIUNI'!$N$29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REGIUNI'!$O$29:$W$29</c:f>
              <c:numCache>
                <c:formatCode>0.0%</c:formatCode>
                <c:ptCount val="9"/>
                <c:pt idx="0">
                  <c:v>0.78931486143356588</c:v>
                </c:pt>
                <c:pt idx="1">
                  <c:v>0.77310932701435897</c:v>
                </c:pt>
                <c:pt idx="2">
                  <c:v>0.70905984496386298</c:v>
                </c:pt>
                <c:pt idx="3">
                  <c:v>0.70435593977287225</c:v>
                </c:pt>
                <c:pt idx="4">
                  <c:v>0.69686755037276604</c:v>
                </c:pt>
                <c:pt idx="5">
                  <c:v>0.70159688117057362</c:v>
                </c:pt>
                <c:pt idx="6">
                  <c:v>0.69488594332201903</c:v>
                </c:pt>
                <c:pt idx="7">
                  <c:v>0.74711187486672603</c:v>
                </c:pt>
                <c:pt idx="8">
                  <c:v>0.76916482136062092</c:v>
                </c:pt>
              </c:numCache>
            </c:numRef>
          </c:val>
        </c:ser>
        <c:ser>
          <c:idx val="1"/>
          <c:order val="1"/>
          <c:tx>
            <c:strRef>
              <c:f>'Someri inreg. REGIUNI'!$N$30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REGIUNI'!$O$30:$W$30</c:f>
              <c:numCache>
                <c:formatCode>0.0%</c:formatCode>
                <c:ptCount val="9"/>
                <c:pt idx="0">
                  <c:v>0.16777222581679979</c:v>
                </c:pt>
                <c:pt idx="1">
                  <c:v>0.17553743917945872</c:v>
                </c:pt>
                <c:pt idx="2">
                  <c:v>0.2204056200952095</c:v>
                </c:pt>
                <c:pt idx="3">
                  <c:v>0.21626260048487941</c:v>
                </c:pt>
                <c:pt idx="4">
                  <c:v>0.21914349486890825</c:v>
                </c:pt>
                <c:pt idx="5">
                  <c:v>0.22307123689939751</c:v>
                </c:pt>
                <c:pt idx="6">
                  <c:v>0.23385766679093481</c:v>
                </c:pt>
                <c:pt idx="7">
                  <c:v>0.19243714695466385</c:v>
                </c:pt>
                <c:pt idx="8">
                  <c:v>0.18026920837516791</c:v>
                </c:pt>
              </c:numCache>
            </c:numRef>
          </c:val>
        </c:ser>
        <c:ser>
          <c:idx val="2"/>
          <c:order val="2"/>
          <c:tx>
            <c:strRef>
              <c:f>'Someri inreg. REGIUNI'!$N$31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REGIUNI'!$O$31:$W$31</c:f>
              <c:numCache>
                <c:formatCode>0.0%</c:formatCode>
                <c:ptCount val="9"/>
                <c:pt idx="0">
                  <c:v>4.2912912749634352E-2</c:v>
                </c:pt>
                <c:pt idx="1">
                  <c:v>5.1353233806182313E-2</c:v>
                </c:pt>
                <c:pt idx="2">
                  <c:v>7.053453494092754E-2</c:v>
                </c:pt>
                <c:pt idx="3">
                  <c:v>7.9381459742248306E-2</c:v>
                </c:pt>
                <c:pt idx="4">
                  <c:v>8.3988954758325685E-2</c:v>
                </c:pt>
                <c:pt idx="5">
                  <c:v>7.5331881930028863E-2</c:v>
                </c:pt>
                <c:pt idx="6">
                  <c:v>7.125638988704612E-2</c:v>
                </c:pt>
                <c:pt idx="7">
                  <c:v>6.0450978178610101E-2</c:v>
                </c:pt>
                <c:pt idx="8">
                  <c:v>5.0565970264211148E-2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overlap val="100"/>
        <c:axId val="72306688"/>
        <c:axId val="72308224"/>
      </c:barChart>
      <c:catAx>
        <c:axId val="7230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308224"/>
        <c:crosses val="autoZero"/>
        <c:auto val="1"/>
        <c:lblAlgn val="ctr"/>
        <c:lblOffset val="100"/>
        <c:noMultiLvlLbl val="0"/>
      </c:catAx>
      <c:valAx>
        <c:axId val="7230822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30668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Centru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REGIUNI'!$N$8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REGIUNI'!$O$8:$W$8</c:f>
              <c:numCache>
                <c:formatCode>0.0%</c:formatCode>
                <c:ptCount val="9"/>
                <c:pt idx="0">
                  <c:v>0.77690219934487603</c:v>
                </c:pt>
                <c:pt idx="1">
                  <c:v>0.75183058526049629</c:v>
                </c:pt>
                <c:pt idx="2">
                  <c:v>0.70523240926033059</c:v>
                </c:pt>
                <c:pt idx="3">
                  <c:v>0.71371594441396968</c:v>
                </c:pt>
                <c:pt idx="4">
                  <c:v>0.73081482165673728</c:v>
                </c:pt>
                <c:pt idx="5">
                  <c:v>0.73721160568632016</c:v>
                </c:pt>
                <c:pt idx="6">
                  <c:v>0.7335478795680469</c:v>
                </c:pt>
                <c:pt idx="7">
                  <c:v>0.76241058239697268</c:v>
                </c:pt>
                <c:pt idx="8">
                  <c:v>0.80964325529542924</c:v>
                </c:pt>
              </c:numCache>
            </c:numRef>
          </c:val>
        </c:ser>
        <c:ser>
          <c:idx val="1"/>
          <c:order val="1"/>
          <c:tx>
            <c:strRef>
              <c:f>'Someri inreg. REGIUNI'!$N$9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REGIUNI'!$O$9:$W$9</c:f>
              <c:numCache>
                <c:formatCode>0.0%</c:formatCode>
                <c:ptCount val="9"/>
                <c:pt idx="0">
                  <c:v>0.17911090313523631</c:v>
                </c:pt>
                <c:pt idx="1">
                  <c:v>0.18939753112433932</c:v>
                </c:pt>
                <c:pt idx="2">
                  <c:v>0.22699380684566431</c:v>
                </c:pt>
                <c:pt idx="3">
                  <c:v>0.21615011885170965</c:v>
                </c:pt>
                <c:pt idx="4">
                  <c:v>0.19546175279791869</c:v>
                </c:pt>
                <c:pt idx="5">
                  <c:v>0.19870076905150313</c:v>
                </c:pt>
                <c:pt idx="6">
                  <c:v>0.20655081169992134</c:v>
                </c:pt>
                <c:pt idx="7">
                  <c:v>0.1786360392358633</c:v>
                </c:pt>
                <c:pt idx="8">
                  <c:v>0.14807294155120243</c:v>
                </c:pt>
              </c:numCache>
            </c:numRef>
          </c:val>
        </c:ser>
        <c:ser>
          <c:idx val="2"/>
          <c:order val="2"/>
          <c:tx>
            <c:strRef>
              <c:f>'Someri inreg. REGIUNI'!$N$10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REGIUNI'!$O$10:$W$10</c:f>
              <c:numCache>
                <c:formatCode>0.0%</c:formatCode>
                <c:ptCount val="9"/>
                <c:pt idx="0">
                  <c:v>4.3986897519887692E-2</c:v>
                </c:pt>
                <c:pt idx="1">
                  <c:v>5.8771883615164444E-2</c:v>
                </c:pt>
                <c:pt idx="2">
                  <c:v>6.7773783894005069E-2</c:v>
                </c:pt>
                <c:pt idx="3">
                  <c:v>7.0133936734320723E-2</c:v>
                </c:pt>
                <c:pt idx="4">
                  <c:v>7.3723425545343987E-2</c:v>
                </c:pt>
                <c:pt idx="5">
                  <c:v>6.4087625262176651E-2</c:v>
                </c:pt>
                <c:pt idx="6">
                  <c:v>5.9901308732031755E-2</c:v>
                </c:pt>
                <c:pt idx="7">
                  <c:v>5.8953378367164029E-2</c:v>
                </c:pt>
                <c:pt idx="8">
                  <c:v>4.2283803153368368E-2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72345088"/>
        <c:axId val="72346624"/>
      </c:barChart>
      <c:catAx>
        <c:axId val="7234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346624"/>
        <c:crosses val="autoZero"/>
        <c:auto val="1"/>
        <c:lblAlgn val="ctr"/>
        <c:lblOffset val="100"/>
        <c:noMultiLvlLbl val="0"/>
      </c:catAx>
      <c:valAx>
        <c:axId val="7234662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34508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Nord - Est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REGIUNI'!$N$11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REGIUNI'!$O$11:$W$11</c:f>
              <c:numCache>
                <c:formatCode>0.0%</c:formatCode>
                <c:ptCount val="9"/>
                <c:pt idx="0">
                  <c:v>0.84375417799367169</c:v>
                </c:pt>
                <c:pt idx="1">
                  <c:v>0.82285503483307088</c:v>
                </c:pt>
                <c:pt idx="2">
                  <c:v>0.7481636660063461</c:v>
                </c:pt>
                <c:pt idx="3">
                  <c:v>0.74552174593241549</c:v>
                </c:pt>
                <c:pt idx="4">
                  <c:v>0.73053622595169876</c:v>
                </c:pt>
                <c:pt idx="5">
                  <c:v>0.73965193151157882</c:v>
                </c:pt>
                <c:pt idx="6">
                  <c:v>0.72283608497474894</c:v>
                </c:pt>
                <c:pt idx="7">
                  <c:v>0.78513223558909329</c:v>
                </c:pt>
                <c:pt idx="8">
                  <c:v>0.8218059805106317</c:v>
                </c:pt>
              </c:numCache>
            </c:numRef>
          </c:val>
        </c:ser>
        <c:ser>
          <c:idx val="1"/>
          <c:order val="1"/>
          <c:tx>
            <c:strRef>
              <c:f>'Someri inreg. REGIUNI'!$N$12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REGIUNI'!$O$12:$W$12</c:f>
              <c:numCache>
                <c:formatCode>0.0%</c:formatCode>
                <c:ptCount val="9"/>
                <c:pt idx="0">
                  <c:v>0.12060846442949032</c:v>
                </c:pt>
                <c:pt idx="1">
                  <c:v>0.13564324124916641</c:v>
                </c:pt>
                <c:pt idx="2">
                  <c:v>0.18707816910050312</c:v>
                </c:pt>
                <c:pt idx="3">
                  <c:v>0.18862445244055068</c:v>
                </c:pt>
                <c:pt idx="4">
                  <c:v>0.19854004639104925</c:v>
                </c:pt>
                <c:pt idx="5">
                  <c:v>0.19949362556423667</c:v>
                </c:pt>
                <c:pt idx="6">
                  <c:v>0.2214592878150522</c:v>
                </c:pt>
                <c:pt idx="7">
                  <c:v>0.17283444634634393</c:v>
                </c:pt>
                <c:pt idx="8">
                  <c:v>0.1447047026457203</c:v>
                </c:pt>
              </c:numCache>
            </c:numRef>
          </c:val>
        </c:ser>
        <c:ser>
          <c:idx val="2"/>
          <c:order val="2"/>
          <c:tx>
            <c:strRef>
              <c:f>'Someri inreg. REGIUNI'!$N$13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REGIUNI'!$O$13:$W$13</c:f>
              <c:numCache>
                <c:formatCode>0.0%</c:formatCode>
                <c:ptCount val="9"/>
                <c:pt idx="0">
                  <c:v>3.5637357576837947E-2</c:v>
                </c:pt>
                <c:pt idx="1">
                  <c:v>4.1501723917762738E-2</c:v>
                </c:pt>
                <c:pt idx="2">
                  <c:v>6.4758164893150783E-2</c:v>
                </c:pt>
                <c:pt idx="3">
                  <c:v>6.5853801627033789E-2</c:v>
                </c:pt>
                <c:pt idx="4">
                  <c:v>7.0923727657252009E-2</c:v>
                </c:pt>
                <c:pt idx="5">
                  <c:v>6.0854442924184494E-2</c:v>
                </c:pt>
                <c:pt idx="6">
                  <c:v>5.5704627210198844E-2</c:v>
                </c:pt>
                <c:pt idx="7">
                  <c:v>4.2033318064562793E-2</c:v>
                </c:pt>
                <c:pt idx="8">
                  <c:v>3.3489316843647955E-2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5"/>
        <c:overlap val="100"/>
        <c:axId val="72756608"/>
        <c:axId val="73656960"/>
      </c:barChart>
      <c:catAx>
        <c:axId val="7275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656960"/>
        <c:crosses val="autoZero"/>
        <c:auto val="1"/>
        <c:lblAlgn val="ctr"/>
        <c:lblOffset val="100"/>
        <c:noMultiLvlLbl val="0"/>
      </c:catAx>
      <c:valAx>
        <c:axId val="7365696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7275660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Nord - Vest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REGIUNI'!$N$14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REGIUNI'!$O$14:$W$14</c:f>
              <c:numCache>
                <c:formatCode>0.0%</c:formatCode>
                <c:ptCount val="9"/>
                <c:pt idx="0">
                  <c:v>0.77376674744436091</c:v>
                </c:pt>
                <c:pt idx="1">
                  <c:v>0.74640815311956255</c:v>
                </c:pt>
                <c:pt idx="2">
                  <c:v>0.68367237751013565</c:v>
                </c:pt>
                <c:pt idx="3">
                  <c:v>0.68815655942291343</c:v>
                </c:pt>
                <c:pt idx="4">
                  <c:v>0.67237352619881718</c:v>
                </c:pt>
                <c:pt idx="5">
                  <c:v>0.67579967099250593</c:v>
                </c:pt>
                <c:pt idx="6">
                  <c:v>0.66958910514933656</c:v>
                </c:pt>
                <c:pt idx="7">
                  <c:v>0.72885868271249543</c:v>
                </c:pt>
                <c:pt idx="8">
                  <c:v>0.7525946499049847</c:v>
                </c:pt>
              </c:numCache>
            </c:numRef>
          </c:val>
        </c:ser>
        <c:ser>
          <c:idx val="1"/>
          <c:order val="1"/>
          <c:tx>
            <c:strRef>
              <c:f>'Someri inreg. REGIUNI'!$N$15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REGIUNI'!$O$15:$W$15</c:f>
              <c:numCache>
                <c:formatCode>0.0%</c:formatCode>
                <c:ptCount val="9"/>
                <c:pt idx="0">
                  <c:v>0.17333779003370381</c:v>
                </c:pt>
                <c:pt idx="1">
                  <c:v>0.18200347999005717</c:v>
                </c:pt>
                <c:pt idx="2">
                  <c:v>0.23392264799248594</c:v>
                </c:pt>
                <c:pt idx="3">
                  <c:v>0.22181080117392138</c:v>
                </c:pt>
                <c:pt idx="4">
                  <c:v>0.23000715711756509</c:v>
                </c:pt>
                <c:pt idx="5">
                  <c:v>0.23864010235788705</c:v>
                </c:pt>
                <c:pt idx="6">
                  <c:v>0.24680967132308532</c:v>
                </c:pt>
                <c:pt idx="7">
                  <c:v>0.20153243436289259</c:v>
                </c:pt>
                <c:pt idx="8">
                  <c:v>0.18983579398723383</c:v>
                </c:pt>
              </c:numCache>
            </c:numRef>
          </c:val>
        </c:ser>
        <c:ser>
          <c:idx val="2"/>
          <c:order val="2"/>
          <c:tx>
            <c:strRef>
              <c:f>'Someri inreg. REGIUNI'!$N$16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REGIUNI'!$O$16:$W$16</c:f>
              <c:numCache>
                <c:formatCode>0.0%</c:formatCode>
                <c:ptCount val="9"/>
                <c:pt idx="0">
                  <c:v>5.2895462521935326E-2</c:v>
                </c:pt>
                <c:pt idx="1">
                  <c:v>7.1588366890380312E-2</c:v>
                </c:pt>
                <c:pt idx="2">
                  <c:v>8.2404974497378408E-2</c:v>
                </c:pt>
                <c:pt idx="3">
                  <c:v>9.0032639403165193E-2</c:v>
                </c:pt>
                <c:pt idx="4">
                  <c:v>9.761931668361773E-2</c:v>
                </c:pt>
                <c:pt idx="5">
                  <c:v>8.5560226649607024E-2</c:v>
                </c:pt>
                <c:pt idx="6">
                  <c:v>8.3601223527578081E-2</c:v>
                </c:pt>
                <c:pt idx="7">
                  <c:v>6.9608882924612023E-2</c:v>
                </c:pt>
                <c:pt idx="8">
                  <c:v>5.7569556107781514E-2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10725376"/>
        <c:axId val="111419776"/>
      </c:barChart>
      <c:catAx>
        <c:axId val="11072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1419776"/>
        <c:crosses val="autoZero"/>
        <c:auto val="1"/>
        <c:lblAlgn val="ctr"/>
        <c:lblOffset val="100"/>
        <c:noMultiLvlLbl val="0"/>
      </c:catAx>
      <c:valAx>
        <c:axId val="1114197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10725376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Sud - Est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REGIUNI'!$N$17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REGIUNI'!$O$17:$W$17</c:f>
              <c:numCache>
                <c:formatCode>0.0%</c:formatCode>
                <c:ptCount val="9"/>
                <c:pt idx="0">
                  <c:v>0.84042487367226981</c:v>
                </c:pt>
                <c:pt idx="1">
                  <c:v>0.83879950495049505</c:v>
                </c:pt>
                <c:pt idx="2">
                  <c:v>0.77229138446322221</c:v>
                </c:pt>
                <c:pt idx="3">
                  <c:v>0.76880529717082924</c:v>
                </c:pt>
                <c:pt idx="4">
                  <c:v>0.75691954237103964</c:v>
                </c:pt>
                <c:pt idx="5">
                  <c:v>0.76131202207784743</c:v>
                </c:pt>
                <c:pt idx="6">
                  <c:v>0.75711430078569641</c:v>
                </c:pt>
                <c:pt idx="7">
                  <c:v>0.80467310284126858</c:v>
                </c:pt>
                <c:pt idx="8">
                  <c:v>0.82853866697631218</c:v>
                </c:pt>
              </c:numCache>
            </c:numRef>
          </c:val>
        </c:ser>
        <c:ser>
          <c:idx val="1"/>
          <c:order val="1"/>
          <c:tx>
            <c:strRef>
              <c:f>'Someri inreg. REGIUNI'!$N$18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REGIUNI'!$O$18:$W$18</c:f>
              <c:numCache>
                <c:formatCode>0.0%</c:formatCode>
                <c:ptCount val="9"/>
                <c:pt idx="0">
                  <c:v>0.13164896359698877</c:v>
                </c:pt>
                <c:pt idx="1">
                  <c:v>0.12602490717821782</c:v>
                </c:pt>
                <c:pt idx="2">
                  <c:v>0.17092390720075684</c:v>
                </c:pt>
                <c:pt idx="3">
                  <c:v>0.16718343611934536</c:v>
                </c:pt>
                <c:pt idx="4">
                  <c:v>0.17660938542976451</c:v>
                </c:pt>
                <c:pt idx="5">
                  <c:v>0.18002932214109124</c:v>
                </c:pt>
                <c:pt idx="6">
                  <c:v>0.19173214136983258</c:v>
                </c:pt>
                <c:pt idx="7">
                  <c:v>0.15398685260059961</c:v>
                </c:pt>
                <c:pt idx="8">
                  <c:v>0.13961623316302832</c:v>
                </c:pt>
              </c:numCache>
            </c:numRef>
          </c:val>
        </c:ser>
        <c:ser>
          <c:idx val="2"/>
          <c:order val="2"/>
          <c:tx>
            <c:strRef>
              <c:f>'Someri inreg. REGIUNI'!$N$19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REGIUNI'!$O$19:$W$19</c:f>
              <c:numCache>
                <c:formatCode>0.0%</c:formatCode>
                <c:ptCount val="9"/>
                <c:pt idx="0">
                  <c:v>2.7926162730741465E-2</c:v>
                </c:pt>
                <c:pt idx="1">
                  <c:v>3.5175587871287127E-2</c:v>
                </c:pt>
                <c:pt idx="2">
                  <c:v>5.6784708336020985E-2</c:v>
                </c:pt>
                <c:pt idx="3">
                  <c:v>6.4011266709825432E-2</c:v>
                </c:pt>
                <c:pt idx="4">
                  <c:v>6.6471072199195888E-2</c:v>
                </c:pt>
                <c:pt idx="5">
                  <c:v>5.8658655781061345E-2</c:v>
                </c:pt>
                <c:pt idx="6">
                  <c:v>5.1153557844470975E-2</c:v>
                </c:pt>
                <c:pt idx="7">
                  <c:v>4.134004455813186E-2</c:v>
                </c:pt>
                <c:pt idx="8">
                  <c:v>3.1845099860659545E-2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14892160"/>
        <c:axId val="115942528"/>
      </c:barChart>
      <c:catAx>
        <c:axId val="1148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5942528"/>
        <c:crosses val="autoZero"/>
        <c:auto val="1"/>
        <c:lblAlgn val="ctr"/>
        <c:lblOffset val="100"/>
        <c:noMultiLvlLbl val="0"/>
      </c:catAx>
      <c:valAx>
        <c:axId val="11594252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1489216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Sud Muntenia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REGIUNI'!$N$20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REGIUNI'!$O$20:$W$20</c:f>
              <c:numCache>
                <c:formatCode>0.0%</c:formatCode>
                <c:ptCount val="9"/>
                <c:pt idx="0">
                  <c:v>0.81687195689668335</c:v>
                </c:pt>
                <c:pt idx="1">
                  <c:v>0.79485027015476661</c:v>
                </c:pt>
                <c:pt idx="2">
                  <c:v>0.7434477943193436</c:v>
                </c:pt>
                <c:pt idx="3">
                  <c:v>0.73256776701825121</c:v>
                </c:pt>
                <c:pt idx="4">
                  <c:v>0.72529555544470492</c:v>
                </c:pt>
                <c:pt idx="5">
                  <c:v>0.72921028675466548</c:v>
                </c:pt>
                <c:pt idx="6">
                  <c:v>0.7223770318767152</c:v>
                </c:pt>
                <c:pt idx="7">
                  <c:v>0.77666952388373722</c:v>
                </c:pt>
                <c:pt idx="8">
                  <c:v>0.79992935269405929</c:v>
                </c:pt>
              </c:numCache>
            </c:numRef>
          </c:val>
        </c:ser>
        <c:ser>
          <c:idx val="1"/>
          <c:order val="1"/>
          <c:tx>
            <c:strRef>
              <c:f>'Someri inreg. REGIUNI'!$N$21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REGIUNI'!$O$21:$W$21</c:f>
              <c:numCache>
                <c:formatCode>0.0%</c:formatCode>
                <c:ptCount val="9"/>
                <c:pt idx="0">
                  <c:v>0.15557794160294275</c:v>
                </c:pt>
                <c:pt idx="1">
                  <c:v>0.17076223327940412</c:v>
                </c:pt>
                <c:pt idx="2">
                  <c:v>0.20732650058602031</c:v>
                </c:pt>
                <c:pt idx="3">
                  <c:v>0.21152669282551567</c:v>
                </c:pt>
                <c:pt idx="4">
                  <c:v>0.21182720606574551</c:v>
                </c:pt>
                <c:pt idx="5">
                  <c:v>0.21862767410104689</c:v>
                </c:pt>
                <c:pt idx="6">
                  <c:v>0.22859404686510448</c:v>
                </c:pt>
                <c:pt idx="7">
                  <c:v>0.18521445826051142</c:v>
                </c:pt>
                <c:pt idx="8">
                  <c:v>0.16853167143956502</c:v>
                </c:pt>
              </c:numCache>
            </c:numRef>
          </c:val>
        </c:ser>
        <c:ser>
          <c:idx val="2"/>
          <c:order val="2"/>
          <c:tx>
            <c:strRef>
              <c:f>'Someri inreg. REGIUNI'!$N$22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REGIUNI'!$O$22:$W$22</c:f>
              <c:numCache>
                <c:formatCode>0.0%</c:formatCode>
                <c:ptCount val="9"/>
                <c:pt idx="0">
                  <c:v>2.7550101500373948E-2</c:v>
                </c:pt>
                <c:pt idx="1">
                  <c:v>3.4387496565829241E-2</c:v>
                </c:pt>
                <c:pt idx="2">
                  <c:v>4.9225705094636044E-2</c:v>
                </c:pt>
                <c:pt idx="3">
                  <c:v>5.5905540156233127E-2</c:v>
                </c:pt>
                <c:pt idx="4">
                  <c:v>6.2877238489549556E-2</c:v>
                </c:pt>
                <c:pt idx="5">
                  <c:v>5.2162039144287665E-2</c:v>
                </c:pt>
                <c:pt idx="6">
                  <c:v>4.9028921258180286E-2</c:v>
                </c:pt>
                <c:pt idx="7">
                  <c:v>3.8116017855751354E-2</c:v>
                </c:pt>
                <c:pt idx="8">
                  <c:v>3.1538975866375669E-2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20107392"/>
        <c:axId val="120108928"/>
      </c:barChart>
      <c:catAx>
        <c:axId val="120107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0108928"/>
        <c:crosses val="autoZero"/>
        <c:auto val="1"/>
        <c:lblAlgn val="ctr"/>
        <c:lblOffset val="100"/>
        <c:noMultiLvlLbl val="0"/>
      </c:catAx>
      <c:valAx>
        <c:axId val="12010892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010739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Sud - Vest Oltenia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REGIUNI'!$N$23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REGIUNI'!$O$23:$W$23</c:f>
              <c:numCache>
                <c:formatCode>0.0%</c:formatCode>
                <c:ptCount val="9"/>
                <c:pt idx="0">
                  <c:v>0.737797788910732</c:v>
                </c:pt>
                <c:pt idx="1">
                  <c:v>0.74564611093895261</c:v>
                </c:pt>
                <c:pt idx="2">
                  <c:v>0.68327471468269019</c:v>
                </c:pt>
                <c:pt idx="3">
                  <c:v>0.67896447780601688</c:v>
                </c:pt>
                <c:pt idx="4">
                  <c:v>0.68102004274244787</c:v>
                </c:pt>
                <c:pt idx="5">
                  <c:v>0.69346919870310331</c:v>
                </c:pt>
                <c:pt idx="6">
                  <c:v>0.68446589674256397</c:v>
                </c:pt>
                <c:pt idx="7">
                  <c:v>0.76136410439462376</c:v>
                </c:pt>
                <c:pt idx="8">
                  <c:v>0.7535677734819195</c:v>
                </c:pt>
              </c:numCache>
            </c:numRef>
          </c:val>
        </c:ser>
        <c:ser>
          <c:idx val="1"/>
          <c:order val="1"/>
          <c:tx>
            <c:strRef>
              <c:f>'Someri inreg. REGIUNI'!$N$24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REGIUNI'!$O$24:$W$24</c:f>
              <c:numCache>
                <c:formatCode>0.0%</c:formatCode>
                <c:ptCount val="9"/>
                <c:pt idx="0">
                  <c:v>0.21127951465956413</c:v>
                </c:pt>
                <c:pt idx="1">
                  <c:v>0.20533002788968083</c:v>
                </c:pt>
                <c:pt idx="2">
                  <c:v>0.24790049526778299</c:v>
                </c:pt>
                <c:pt idx="3">
                  <c:v>0.23891482948164786</c:v>
                </c:pt>
                <c:pt idx="4">
                  <c:v>0.24215907121815977</c:v>
                </c:pt>
                <c:pt idx="5">
                  <c:v>0.23774234103090056</c:v>
                </c:pt>
                <c:pt idx="6">
                  <c:v>0.24989259811478104</c:v>
                </c:pt>
                <c:pt idx="7">
                  <c:v>0.18554620464311702</c:v>
                </c:pt>
                <c:pt idx="8">
                  <c:v>0.20600693654764612</c:v>
                </c:pt>
              </c:numCache>
            </c:numRef>
          </c:val>
        </c:ser>
        <c:ser>
          <c:idx val="2"/>
          <c:order val="2"/>
          <c:tx>
            <c:strRef>
              <c:f>'Someri inreg. REGIUNI'!$N$25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REGIUNI'!$O$25:$W$25</c:f>
              <c:numCache>
                <c:formatCode>0.0%</c:formatCode>
                <c:ptCount val="9"/>
                <c:pt idx="0">
                  <c:v>5.0922696429703852E-2</c:v>
                </c:pt>
                <c:pt idx="1">
                  <c:v>4.9023861171366596E-2</c:v>
                </c:pt>
                <c:pt idx="2">
                  <c:v>6.8824790049526782E-2</c:v>
                </c:pt>
                <c:pt idx="3">
                  <c:v>8.2120692712335241E-2</c:v>
                </c:pt>
                <c:pt idx="4">
                  <c:v>7.6820886039392369E-2</c:v>
                </c:pt>
                <c:pt idx="5">
                  <c:v>6.8788460265996165E-2</c:v>
                </c:pt>
                <c:pt idx="6">
                  <c:v>6.5641505142654974E-2</c:v>
                </c:pt>
                <c:pt idx="7">
                  <c:v>5.3089690962259233E-2</c:v>
                </c:pt>
                <c:pt idx="8">
                  <c:v>4.0425289970434389E-2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133843584"/>
        <c:axId val="138690944"/>
      </c:barChart>
      <c:catAx>
        <c:axId val="13384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38690944"/>
        <c:crosses val="autoZero"/>
        <c:auto val="1"/>
        <c:lblAlgn val="ctr"/>
        <c:lblOffset val="100"/>
        <c:noMultiLvlLbl val="0"/>
      </c:catAx>
      <c:valAx>
        <c:axId val="13869094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33843584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şomerilor înregistraţi pe nivele de educaţie Regiunea Vest </a:t>
            </a:r>
          </a:p>
          <a:p>
            <a:pPr>
              <a:defRPr sz="1000"/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- ponderi -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'Someri inreg. REGIUNI'!$N$26</c:f>
              <c:strCache>
                <c:ptCount val="1"/>
                <c:pt idx="0">
                  <c:v>- Primar, gimnazial si profesional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REGIUNI'!$O$26:$W$26</c:f>
              <c:numCache>
                <c:formatCode>0.0%</c:formatCode>
                <c:ptCount val="9"/>
                <c:pt idx="0">
                  <c:v>0.73172718018323724</c:v>
                </c:pt>
                <c:pt idx="1">
                  <c:v>0.71353408043756128</c:v>
                </c:pt>
                <c:pt idx="2">
                  <c:v>0.64871241326137241</c:v>
                </c:pt>
                <c:pt idx="3">
                  <c:v>0.6333704593860523</c:v>
                </c:pt>
                <c:pt idx="4">
                  <c:v>0.59010027057138315</c:v>
                </c:pt>
                <c:pt idx="5">
                  <c:v>0.60902696365767883</c:v>
                </c:pt>
                <c:pt idx="6">
                  <c:v>0.60612723117424128</c:v>
                </c:pt>
                <c:pt idx="7">
                  <c:v>0.64120623632385121</c:v>
                </c:pt>
                <c:pt idx="8">
                  <c:v>0.640784650183293</c:v>
                </c:pt>
              </c:numCache>
            </c:numRef>
          </c:val>
        </c:ser>
        <c:ser>
          <c:idx val="1"/>
          <c:order val="1"/>
          <c:tx>
            <c:strRef>
              <c:f>'Someri inreg. REGIUNI'!$N$27</c:f>
              <c:strCache>
                <c:ptCount val="1"/>
                <c:pt idx="0">
                  <c:v>- Liceal si postliceal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REGIUNI'!$O$27:$W$27</c:f>
              <c:numCache>
                <c:formatCode>0.0%</c:formatCode>
                <c:ptCount val="9"/>
                <c:pt idx="0">
                  <c:v>0.20247709535120462</c:v>
                </c:pt>
                <c:pt idx="1">
                  <c:v>0.21218156416277756</c:v>
                </c:pt>
                <c:pt idx="2">
                  <c:v>0.25801079414032385</c:v>
                </c:pt>
                <c:pt idx="3">
                  <c:v>0.25192957774000041</c:v>
                </c:pt>
                <c:pt idx="4">
                  <c:v>0.28183988540506127</c:v>
                </c:pt>
                <c:pt idx="5">
                  <c:v>0.2820339976553341</c:v>
                </c:pt>
                <c:pt idx="6">
                  <c:v>0.28425955390979835</c:v>
                </c:pt>
                <c:pt idx="7">
                  <c:v>0.2588211159737418</c:v>
                </c:pt>
                <c:pt idx="8">
                  <c:v>0.26440995242180798</c:v>
                </c:pt>
              </c:numCache>
            </c:numRef>
          </c:val>
        </c:ser>
        <c:ser>
          <c:idx val="2"/>
          <c:order val="2"/>
          <c:tx>
            <c:strRef>
              <c:f>'Someri inreg. REGIUNI'!$N$28</c:f>
              <c:strCache>
                <c:ptCount val="1"/>
                <c:pt idx="0">
                  <c:v>- Universitar</c:v>
                </c:pt>
              </c:strCache>
            </c:strRef>
          </c:tx>
          <c:invertIfNegative val="0"/>
          <c:cat>
            <c:numRef>
              <c:f>'Someri inreg. REGIUNI'!$O$4:$W$4</c:f>
              <c:numCache>
                <c:formatCode>General</c:formatCode>
                <c:ptCount val="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</c:numCache>
            </c:numRef>
          </c:cat>
          <c:val>
            <c:numRef>
              <c:f>'Someri inreg. REGIUNI'!$O$28:$W$28</c:f>
              <c:numCache>
                <c:formatCode>0.0%</c:formatCode>
                <c:ptCount val="9"/>
                <c:pt idx="0">
                  <c:v>6.5795724465558189E-2</c:v>
                </c:pt>
                <c:pt idx="1">
                  <c:v>7.4284355399661134E-2</c:v>
                </c:pt>
                <c:pt idx="2">
                  <c:v>9.3276792598303779E-2</c:v>
                </c:pt>
                <c:pt idx="3">
                  <c:v>0.11469996287394728</c:v>
                </c:pt>
                <c:pt idx="4">
                  <c:v>0.12805984402355564</c:v>
                </c:pt>
                <c:pt idx="5">
                  <c:v>0.10893903868698711</c:v>
                </c:pt>
                <c:pt idx="6">
                  <c:v>0.10961321491596031</c:v>
                </c:pt>
                <c:pt idx="7">
                  <c:v>9.9972647702407005E-2</c:v>
                </c:pt>
                <c:pt idx="8">
                  <c:v>9.4805397394898988E-2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4"/>
        <c:overlap val="100"/>
        <c:axId val="69957888"/>
        <c:axId val="69971968"/>
      </c:barChart>
      <c:catAx>
        <c:axId val="6995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971968"/>
        <c:crosses val="autoZero"/>
        <c:auto val="1"/>
        <c:lblAlgn val="ctr"/>
        <c:lblOffset val="100"/>
        <c:noMultiLvlLbl val="0"/>
      </c:catAx>
      <c:valAx>
        <c:axId val="69971968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69957888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Bucureşti-Ilfov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REGIUNI'!$C$5:$C$8</c:f>
              <c:numCache>
                <c:formatCode>General</c:formatCode>
                <c:ptCount val="4"/>
                <c:pt idx="0">
                  <c:v>20416</c:v>
                </c:pt>
                <c:pt idx="1">
                  <c:v>13522</c:v>
                </c:pt>
                <c:pt idx="2">
                  <c:v>5264</c:v>
                </c:pt>
                <c:pt idx="3">
                  <c:v>1630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REGIUNI'!$D$5:$D$8</c:f>
              <c:numCache>
                <c:formatCode>General</c:formatCode>
                <c:ptCount val="4"/>
                <c:pt idx="0">
                  <c:v>20372</c:v>
                </c:pt>
                <c:pt idx="1">
                  <c:v>13485</c:v>
                </c:pt>
                <c:pt idx="2">
                  <c:v>5056</c:v>
                </c:pt>
                <c:pt idx="3">
                  <c:v>1831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REGIUNI'!$E$5:$E$8</c:f>
              <c:numCache>
                <c:formatCode>General</c:formatCode>
                <c:ptCount val="4"/>
                <c:pt idx="0">
                  <c:v>30055</c:v>
                </c:pt>
                <c:pt idx="1">
                  <c:v>15798</c:v>
                </c:pt>
                <c:pt idx="2">
                  <c:v>9651</c:v>
                </c:pt>
                <c:pt idx="3">
                  <c:v>4606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REGIUNI'!$F$5:$F$8</c:f>
              <c:numCache>
                <c:formatCode>General</c:formatCode>
                <c:ptCount val="4"/>
                <c:pt idx="0">
                  <c:v>29331</c:v>
                </c:pt>
                <c:pt idx="1">
                  <c:v>13783</c:v>
                </c:pt>
                <c:pt idx="2">
                  <c:v>9881</c:v>
                </c:pt>
                <c:pt idx="3">
                  <c:v>5667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REGIUNI'!$G$5:$G$8</c:f>
              <c:numCache>
                <c:formatCode>General</c:formatCode>
                <c:ptCount val="4"/>
                <c:pt idx="0">
                  <c:v>24396</c:v>
                </c:pt>
                <c:pt idx="1">
                  <c:v>11932</c:v>
                </c:pt>
                <c:pt idx="2">
                  <c:v>7581</c:v>
                </c:pt>
                <c:pt idx="3">
                  <c:v>4883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REGIUNI'!$H$5:$H$8</c:f>
              <c:numCache>
                <c:formatCode>General</c:formatCode>
                <c:ptCount val="4"/>
                <c:pt idx="0">
                  <c:v>25069</c:v>
                </c:pt>
                <c:pt idx="1">
                  <c:v>10770</c:v>
                </c:pt>
                <c:pt idx="2">
                  <c:v>8522</c:v>
                </c:pt>
                <c:pt idx="3">
                  <c:v>5777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REGIUNI'!$I$5:$I$8</c:f>
              <c:numCache>
                <c:formatCode>General</c:formatCode>
                <c:ptCount val="4"/>
                <c:pt idx="0">
                  <c:v>25261</c:v>
                </c:pt>
                <c:pt idx="1">
                  <c:v>10569</c:v>
                </c:pt>
                <c:pt idx="2">
                  <c:v>8732</c:v>
                </c:pt>
                <c:pt idx="3">
                  <c:v>5960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REGIUNI'!$J$5:$J$8</c:f>
              <c:numCache>
                <c:formatCode>0</c:formatCode>
                <c:ptCount val="4"/>
                <c:pt idx="0">
                  <c:v>24296</c:v>
                </c:pt>
                <c:pt idx="1">
                  <c:v>10138</c:v>
                </c:pt>
                <c:pt idx="2">
                  <c:v>8718</c:v>
                </c:pt>
                <c:pt idx="3">
                  <c:v>5440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REGIUNI'!$B$5:$B$8</c:f>
              <c:strCache>
                <c:ptCount val="4"/>
                <c:pt idx="0">
                  <c:v>Total</c:v>
                </c:pt>
                <c:pt idx="1">
                  <c:v>- Primar, gimnazial si profesional</c:v>
                </c:pt>
                <c:pt idx="2">
                  <c:v>- Liceal si postliceal</c:v>
                </c:pt>
                <c:pt idx="3">
                  <c:v>- Universitar</c:v>
                </c:pt>
              </c:strCache>
            </c:strRef>
          </c:cat>
          <c:val>
            <c:numRef>
              <c:f>'Someri inreg. REGIUNI'!$K$5:$K$8</c:f>
              <c:numCache>
                <c:formatCode>0</c:formatCode>
                <c:ptCount val="4"/>
                <c:pt idx="0">
                  <c:v>23021</c:v>
                </c:pt>
                <c:pt idx="1">
                  <c:v>10119</c:v>
                </c:pt>
                <c:pt idx="2">
                  <c:v>7904</c:v>
                </c:pt>
                <c:pt idx="3">
                  <c:v>4998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69990656"/>
        <c:axId val="70254592"/>
      </c:barChart>
      <c:catAx>
        <c:axId val="6999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0254592"/>
        <c:crosses val="autoZero"/>
        <c:auto val="1"/>
        <c:lblAlgn val="ctr"/>
        <c:lblOffset val="100"/>
        <c:noMultiLvlLbl val="0"/>
      </c:catAx>
      <c:valAx>
        <c:axId val="702545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999065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Centru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REGIUNI'!$C$10:$C$12</c:f>
              <c:numCache>
                <c:formatCode>General</c:formatCode>
                <c:ptCount val="3"/>
                <c:pt idx="0">
                  <c:v>41506</c:v>
                </c:pt>
                <c:pt idx="1">
                  <c:v>9569</c:v>
                </c:pt>
                <c:pt idx="2">
                  <c:v>2350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REGIUNI'!$D$10:$D$12</c:f>
              <c:numCache>
                <c:formatCode>General</c:formatCode>
                <c:ptCount val="3"/>
                <c:pt idx="0">
                  <c:v>42816</c:v>
                </c:pt>
                <c:pt idx="1">
                  <c:v>10786</c:v>
                </c:pt>
                <c:pt idx="2">
                  <c:v>3347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REGIUNI'!$E$10:$E$12</c:f>
              <c:numCache>
                <c:formatCode>General</c:formatCode>
                <c:ptCount val="3"/>
                <c:pt idx="0">
                  <c:v>74359</c:v>
                </c:pt>
                <c:pt idx="1">
                  <c:v>23934</c:v>
                </c:pt>
                <c:pt idx="2">
                  <c:v>7146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REGIUNI'!$F$10:$F$12</c:f>
              <c:numCache>
                <c:formatCode>General</c:formatCode>
                <c:ptCount val="3"/>
                <c:pt idx="0">
                  <c:v>62453</c:v>
                </c:pt>
                <c:pt idx="1">
                  <c:v>18914</c:v>
                </c:pt>
                <c:pt idx="2">
                  <c:v>6137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REGIUNI'!$G$10:$G$12</c:f>
              <c:numCache>
                <c:formatCode>General</c:formatCode>
                <c:ptCount val="3"/>
                <c:pt idx="0">
                  <c:v>47473</c:v>
                </c:pt>
                <c:pt idx="1">
                  <c:v>12697</c:v>
                </c:pt>
                <c:pt idx="2">
                  <c:v>4789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REGIUNI'!$H$10:$H$12</c:f>
              <c:numCache>
                <c:formatCode>General</c:formatCode>
                <c:ptCount val="3"/>
                <c:pt idx="0">
                  <c:v>50614</c:v>
                </c:pt>
                <c:pt idx="1">
                  <c:v>13642</c:v>
                </c:pt>
                <c:pt idx="2">
                  <c:v>4400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REGIUNI'!$I$10:$I$12</c:f>
              <c:numCache>
                <c:formatCode>General</c:formatCode>
                <c:ptCount val="3"/>
                <c:pt idx="0">
                  <c:v>51286</c:v>
                </c:pt>
                <c:pt idx="1">
                  <c:v>14441</c:v>
                </c:pt>
                <c:pt idx="2">
                  <c:v>4188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REGIUNI'!$J$10:$J$12</c:f>
              <c:numCache>
                <c:formatCode>0</c:formatCode>
                <c:ptCount val="3"/>
                <c:pt idx="0">
                  <c:v>45936</c:v>
                </c:pt>
                <c:pt idx="1">
                  <c:v>10763</c:v>
                </c:pt>
                <c:pt idx="2">
                  <c:v>3552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REGIUNI'!$B$10:$B$12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REGIUNI'!$K$10:$K$12</c:f>
              <c:numCache>
                <c:formatCode>0</c:formatCode>
                <c:ptCount val="3"/>
                <c:pt idx="0">
                  <c:v>40670</c:v>
                </c:pt>
                <c:pt idx="1">
                  <c:v>7438</c:v>
                </c:pt>
                <c:pt idx="2">
                  <c:v>2124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0273280"/>
        <c:axId val="70279168"/>
      </c:barChart>
      <c:catAx>
        <c:axId val="70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0279168"/>
        <c:crosses val="autoZero"/>
        <c:auto val="1"/>
        <c:lblAlgn val="ctr"/>
        <c:lblOffset val="100"/>
        <c:noMultiLvlLbl val="0"/>
      </c:catAx>
      <c:valAx>
        <c:axId val="70279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02732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Nord - Est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REGIUNI'!$C$14:$C$16</c:f>
              <c:numCache>
                <c:formatCode>General</c:formatCode>
                <c:ptCount val="3"/>
                <c:pt idx="0">
                  <c:v>56799</c:v>
                </c:pt>
                <c:pt idx="1">
                  <c:v>8119</c:v>
                </c:pt>
                <c:pt idx="2">
                  <c:v>2399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REGIUNI'!$D$14:$D$16</c:f>
              <c:numCache>
                <c:formatCode>General</c:formatCode>
                <c:ptCount val="3"/>
                <c:pt idx="0">
                  <c:v>57994</c:v>
                </c:pt>
                <c:pt idx="1">
                  <c:v>9560</c:v>
                </c:pt>
                <c:pt idx="2">
                  <c:v>2925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REGIUNI'!$E$14:$E$16</c:f>
              <c:numCache>
                <c:formatCode>General</c:formatCode>
                <c:ptCount val="3"/>
                <c:pt idx="0">
                  <c:v>85355</c:v>
                </c:pt>
                <c:pt idx="1">
                  <c:v>21343</c:v>
                </c:pt>
                <c:pt idx="2">
                  <c:v>7388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REGIUNI'!$F$14:$F$16</c:f>
              <c:numCache>
                <c:formatCode>General</c:formatCode>
                <c:ptCount val="3"/>
                <c:pt idx="0">
                  <c:v>76246</c:v>
                </c:pt>
                <c:pt idx="1">
                  <c:v>19291</c:v>
                </c:pt>
                <c:pt idx="2">
                  <c:v>6735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REGIUNI'!$G$14:$G$16</c:f>
              <c:numCache>
                <c:formatCode>General</c:formatCode>
                <c:ptCount val="3"/>
                <c:pt idx="0">
                  <c:v>53541</c:v>
                </c:pt>
                <c:pt idx="1">
                  <c:v>14551</c:v>
                </c:pt>
                <c:pt idx="2">
                  <c:v>5198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REGIUNI'!$H$14:$H$16</c:f>
              <c:numCache>
                <c:formatCode>General</c:formatCode>
                <c:ptCount val="3"/>
                <c:pt idx="0">
                  <c:v>57843</c:v>
                </c:pt>
                <c:pt idx="1">
                  <c:v>15601</c:v>
                </c:pt>
                <c:pt idx="2">
                  <c:v>4759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REGIUNI'!$I$14:$I$16</c:f>
              <c:numCache>
                <c:formatCode>General</c:formatCode>
                <c:ptCount val="3"/>
                <c:pt idx="0">
                  <c:v>61689</c:v>
                </c:pt>
                <c:pt idx="1">
                  <c:v>18900</c:v>
                </c:pt>
                <c:pt idx="2">
                  <c:v>4754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REGIUNI'!$J$14:$J$16</c:f>
              <c:numCache>
                <c:formatCode>0</c:formatCode>
                <c:ptCount val="3"/>
                <c:pt idx="0">
                  <c:v>65133</c:v>
                </c:pt>
                <c:pt idx="1">
                  <c:v>14338</c:v>
                </c:pt>
                <c:pt idx="2">
                  <c:v>3487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REGIUNI'!$B$14:$B$16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REGIUNI'!$K$14:$K$16</c:f>
              <c:numCache>
                <c:formatCode>0</c:formatCode>
                <c:ptCount val="3"/>
                <c:pt idx="0">
                  <c:v>63925</c:v>
                </c:pt>
                <c:pt idx="1">
                  <c:v>11256</c:v>
                </c:pt>
                <c:pt idx="2">
                  <c:v>2605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0310144"/>
        <c:axId val="70311936"/>
      </c:barChart>
      <c:catAx>
        <c:axId val="7031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0311936"/>
        <c:crosses val="autoZero"/>
        <c:auto val="1"/>
        <c:lblAlgn val="ctr"/>
        <c:lblOffset val="100"/>
        <c:noMultiLvlLbl val="0"/>
      </c:catAx>
      <c:valAx>
        <c:axId val="703119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03101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Nord - Vest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REGIUNI'!$C$18:$C$20</c:f>
              <c:numCache>
                <c:formatCode>General</c:formatCode>
                <c:ptCount val="3"/>
                <c:pt idx="0">
                  <c:v>27779</c:v>
                </c:pt>
                <c:pt idx="1">
                  <c:v>6223</c:v>
                </c:pt>
                <c:pt idx="2">
                  <c:v>1899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REGIUNI'!$D$18:$D$20</c:f>
              <c:numCache>
                <c:formatCode>General</c:formatCode>
                <c:ptCount val="3"/>
                <c:pt idx="0">
                  <c:v>30028</c:v>
                </c:pt>
                <c:pt idx="1">
                  <c:v>7322</c:v>
                </c:pt>
                <c:pt idx="2">
                  <c:v>2880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REGIUNI'!$E$18:$E$20</c:f>
              <c:numCache>
                <c:formatCode>General</c:formatCode>
                <c:ptCount val="3"/>
                <c:pt idx="0">
                  <c:v>57503</c:v>
                </c:pt>
                <c:pt idx="1">
                  <c:v>19675</c:v>
                </c:pt>
                <c:pt idx="2">
                  <c:v>6931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REGIUNI'!$F$18:$F$20</c:f>
              <c:numCache>
                <c:formatCode>General</c:formatCode>
                <c:ptCount val="3"/>
                <c:pt idx="0">
                  <c:v>50179</c:v>
                </c:pt>
                <c:pt idx="1">
                  <c:v>16174</c:v>
                </c:pt>
                <c:pt idx="2">
                  <c:v>6565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REGIUNI'!$G$18:$G$20</c:f>
              <c:numCache>
                <c:formatCode>General</c:formatCode>
                <c:ptCount val="3"/>
                <c:pt idx="0">
                  <c:v>35699</c:v>
                </c:pt>
                <c:pt idx="1">
                  <c:v>12212</c:v>
                </c:pt>
                <c:pt idx="2">
                  <c:v>5183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REGIUNI'!$H$18:$H$20</c:f>
              <c:numCache>
                <c:formatCode>General</c:formatCode>
                <c:ptCount val="3"/>
                <c:pt idx="0">
                  <c:v>36973</c:v>
                </c:pt>
                <c:pt idx="1">
                  <c:v>13056</c:v>
                </c:pt>
                <c:pt idx="2">
                  <c:v>4681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REGIUNI'!$I$18:$I$20</c:f>
              <c:numCache>
                <c:formatCode>General</c:formatCode>
                <c:ptCount val="3"/>
                <c:pt idx="0">
                  <c:v>34368</c:v>
                </c:pt>
                <c:pt idx="1">
                  <c:v>12668</c:v>
                </c:pt>
                <c:pt idx="2">
                  <c:v>4291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REGIUNI'!$J$18:$J$20</c:f>
              <c:numCache>
                <c:formatCode>0</c:formatCode>
                <c:ptCount val="3"/>
                <c:pt idx="0">
                  <c:v>33674</c:v>
                </c:pt>
                <c:pt idx="1">
                  <c:v>9311</c:v>
                </c:pt>
                <c:pt idx="2">
                  <c:v>3216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REGIUNI'!$B$18:$B$20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REGIUNI'!$K$18:$K$20</c:f>
              <c:numCache>
                <c:formatCode>0</c:formatCode>
                <c:ptCount val="3"/>
                <c:pt idx="0">
                  <c:v>30891</c:v>
                </c:pt>
                <c:pt idx="1">
                  <c:v>7792</c:v>
                </c:pt>
                <c:pt idx="2">
                  <c:v>2363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707264"/>
        <c:axId val="71709056"/>
      </c:barChart>
      <c:catAx>
        <c:axId val="7170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709056"/>
        <c:crosses val="autoZero"/>
        <c:auto val="1"/>
        <c:lblAlgn val="ctr"/>
        <c:lblOffset val="100"/>
        <c:noMultiLvlLbl val="0"/>
      </c:catAx>
      <c:valAx>
        <c:axId val="717090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7072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Sud - Est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REGIUNI'!$C$22:$C$24</c:f>
              <c:numCache>
                <c:formatCode>General</c:formatCode>
                <c:ptCount val="3"/>
                <c:pt idx="0">
                  <c:v>40748</c:v>
                </c:pt>
                <c:pt idx="1">
                  <c:v>6383</c:v>
                </c:pt>
                <c:pt idx="2">
                  <c:v>1354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REGIUNI'!$D$22:$D$24</c:f>
              <c:numCache>
                <c:formatCode>General</c:formatCode>
                <c:ptCount val="3"/>
                <c:pt idx="0">
                  <c:v>43376</c:v>
                </c:pt>
                <c:pt idx="1">
                  <c:v>6517</c:v>
                </c:pt>
                <c:pt idx="2">
                  <c:v>1819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REGIUNI'!$E$22:$E$24</c:f>
              <c:numCache>
                <c:formatCode>General</c:formatCode>
                <c:ptCount val="3"/>
                <c:pt idx="0">
                  <c:v>71837</c:v>
                </c:pt>
                <c:pt idx="1">
                  <c:v>15899</c:v>
                </c:pt>
                <c:pt idx="2">
                  <c:v>5282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REGIUNI'!$F$22:$F$24</c:f>
              <c:numCache>
                <c:formatCode>General</c:formatCode>
                <c:ptCount val="3"/>
                <c:pt idx="0">
                  <c:v>67691</c:v>
                </c:pt>
                <c:pt idx="1">
                  <c:v>14720</c:v>
                </c:pt>
                <c:pt idx="2">
                  <c:v>5636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REGIUNI'!$G$22:$G$24</c:f>
              <c:numCache>
                <c:formatCode>General</c:formatCode>
                <c:ptCount val="3"/>
                <c:pt idx="0">
                  <c:v>48760</c:v>
                </c:pt>
                <c:pt idx="1">
                  <c:v>11377</c:v>
                </c:pt>
                <c:pt idx="2">
                  <c:v>4282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REGIUNI'!$H$22:$H$24</c:f>
              <c:numCache>
                <c:formatCode>General</c:formatCode>
                <c:ptCount val="3"/>
                <c:pt idx="0">
                  <c:v>52966</c:v>
                </c:pt>
                <c:pt idx="1">
                  <c:v>12525</c:v>
                </c:pt>
                <c:pt idx="2">
                  <c:v>4081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REGIUNI'!$I$22:$I$24</c:f>
              <c:numCache>
                <c:formatCode>General</c:formatCode>
                <c:ptCount val="3"/>
                <c:pt idx="0">
                  <c:v>54541</c:v>
                </c:pt>
                <c:pt idx="1">
                  <c:v>13812</c:v>
                </c:pt>
                <c:pt idx="2">
                  <c:v>3685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REGIUNI'!$J$22:$J$24</c:f>
              <c:numCache>
                <c:formatCode>0</c:formatCode>
                <c:ptCount val="3"/>
                <c:pt idx="0">
                  <c:v>58511</c:v>
                </c:pt>
                <c:pt idx="1">
                  <c:v>11197</c:v>
                </c:pt>
                <c:pt idx="2">
                  <c:v>3006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REGIUNI'!$B$22:$B$24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REGIUNI'!$K$22:$K$24</c:f>
              <c:numCache>
                <c:formatCode>0</c:formatCode>
                <c:ptCount val="3"/>
                <c:pt idx="0">
                  <c:v>57083</c:v>
                </c:pt>
                <c:pt idx="1">
                  <c:v>9619</c:v>
                </c:pt>
                <c:pt idx="2">
                  <c:v>2194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723648"/>
        <c:axId val="71725440"/>
      </c:barChart>
      <c:catAx>
        <c:axId val="71723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725440"/>
        <c:crosses val="autoZero"/>
        <c:auto val="1"/>
        <c:lblAlgn val="ctr"/>
        <c:lblOffset val="100"/>
        <c:noMultiLvlLbl val="0"/>
      </c:catAx>
      <c:valAx>
        <c:axId val="717254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7236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Sud Muntenia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REGIUNI'!$C$26:$C$28</c:f>
              <c:numCache>
                <c:formatCode>General</c:formatCode>
                <c:ptCount val="3"/>
                <c:pt idx="0">
                  <c:v>53519</c:v>
                </c:pt>
                <c:pt idx="1">
                  <c:v>10193</c:v>
                </c:pt>
                <c:pt idx="2">
                  <c:v>1805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REGIUNI'!$D$26:$D$28</c:f>
              <c:numCache>
                <c:formatCode>General</c:formatCode>
                <c:ptCount val="3"/>
                <c:pt idx="0">
                  <c:v>52077</c:v>
                </c:pt>
                <c:pt idx="1">
                  <c:v>11188</c:v>
                </c:pt>
                <c:pt idx="2">
                  <c:v>2253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REGIUNI'!$E$26:$E$28</c:f>
              <c:numCache>
                <c:formatCode>General</c:formatCode>
                <c:ptCount val="3"/>
                <c:pt idx="0">
                  <c:v>89439</c:v>
                </c:pt>
                <c:pt idx="1">
                  <c:v>24942</c:v>
                </c:pt>
                <c:pt idx="2">
                  <c:v>5922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REGIUNI'!$F$26:$F$28</c:f>
              <c:numCache>
                <c:formatCode>General</c:formatCode>
                <c:ptCount val="3"/>
                <c:pt idx="0">
                  <c:v>81400</c:v>
                </c:pt>
                <c:pt idx="1">
                  <c:v>23504</c:v>
                </c:pt>
                <c:pt idx="2">
                  <c:v>6212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REGIUNI'!$G$26:$G$28</c:f>
              <c:numCache>
                <c:formatCode>General</c:formatCode>
                <c:ptCount val="3"/>
                <c:pt idx="0">
                  <c:v>58160</c:v>
                </c:pt>
                <c:pt idx="1">
                  <c:v>16986</c:v>
                </c:pt>
                <c:pt idx="2">
                  <c:v>5042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REGIUNI'!$H$26:$H$28</c:f>
              <c:numCache>
                <c:formatCode>General</c:formatCode>
                <c:ptCount val="3"/>
                <c:pt idx="0">
                  <c:v>64083</c:v>
                </c:pt>
                <c:pt idx="1">
                  <c:v>19213</c:v>
                </c:pt>
                <c:pt idx="2">
                  <c:v>4584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REGIUNI'!$I$26:$I$28</c:f>
              <c:numCache>
                <c:formatCode>General</c:formatCode>
                <c:ptCount val="3"/>
                <c:pt idx="0">
                  <c:v>68438</c:v>
                </c:pt>
                <c:pt idx="1">
                  <c:v>21657</c:v>
                </c:pt>
                <c:pt idx="2">
                  <c:v>4645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REGIUNI'!$J$26:$J$28</c:f>
              <c:numCache>
                <c:formatCode>0</c:formatCode>
                <c:ptCount val="3"/>
                <c:pt idx="0">
                  <c:v>69769</c:v>
                </c:pt>
                <c:pt idx="1">
                  <c:v>16638</c:v>
                </c:pt>
                <c:pt idx="2">
                  <c:v>3424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REGIUNI'!$B$26:$B$28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REGIUNI'!$K$26:$K$28</c:f>
              <c:numCache>
                <c:formatCode>0</c:formatCode>
                <c:ptCount val="3"/>
                <c:pt idx="0">
                  <c:v>63408</c:v>
                </c:pt>
                <c:pt idx="1">
                  <c:v>13359</c:v>
                </c:pt>
                <c:pt idx="2">
                  <c:v>2500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752320"/>
        <c:axId val="71754112"/>
      </c:barChart>
      <c:catAx>
        <c:axId val="71752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754112"/>
        <c:crosses val="autoZero"/>
        <c:auto val="1"/>
        <c:lblAlgn val="ctr"/>
        <c:lblOffset val="100"/>
        <c:noMultiLvlLbl val="0"/>
      </c:catAx>
      <c:valAx>
        <c:axId val="717541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7523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Sud - Vest Oltenia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REGIUNI'!$C$30:$C$32</c:f>
              <c:numCache>
                <c:formatCode>General</c:formatCode>
                <c:ptCount val="3"/>
                <c:pt idx="0">
                  <c:v>34903</c:v>
                </c:pt>
                <c:pt idx="1">
                  <c:v>9995</c:v>
                </c:pt>
                <c:pt idx="2">
                  <c:v>2409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REGIUNI'!$D$30:$D$32</c:f>
              <c:numCache>
                <c:formatCode>General</c:formatCode>
                <c:ptCount val="3"/>
                <c:pt idx="0">
                  <c:v>48124</c:v>
                </c:pt>
                <c:pt idx="1">
                  <c:v>13252</c:v>
                </c:pt>
                <c:pt idx="2">
                  <c:v>3164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REGIUNI'!$E$30:$E$32</c:f>
              <c:numCache>
                <c:formatCode>General</c:formatCode>
                <c:ptCount val="3"/>
                <c:pt idx="0">
                  <c:v>66635</c:v>
                </c:pt>
                <c:pt idx="1">
                  <c:v>24176</c:v>
                </c:pt>
                <c:pt idx="2">
                  <c:v>6712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REGIUNI'!$F$30:$F$32</c:f>
              <c:numCache>
                <c:formatCode>General</c:formatCode>
                <c:ptCount val="3"/>
                <c:pt idx="0">
                  <c:v>57437</c:v>
                </c:pt>
                <c:pt idx="1">
                  <c:v>20211</c:v>
                </c:pt>
                <c:pt idx="2">
                  <c:v>6947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REGIUNI'!$G$30:$G$32</c:f>
              <c:numCache>
                <c:formatCode>General</c:formatCode>
                <c:ptCount val="3"/>
                <c:pt idx="0">
                  <c:v>47162</c:v>
                </c:pt>
                <c:pt idx="1">
                  <c:v>16770</c:v>
                </c:pt>
                <c:pt idx="2">
                  <c:v>5320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REGIUNI'!$H$30:$H$32</c:f>
              <c:numCache>
                <c:formatCode>General</c:formatCode>
                <c:ptCount val="3"/>
                <c:pt idx="0">
                  <c:v>52402</c:v>
                </c:pt>
                <c:pt idx="1">
                  <c:v>17965</c:v>
                </c:pt>
                <c:pt idx="2">
                  <c:v>5198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REGIUNI'!$I$30:$I$32</c:f>
              <c:numCache>
                <c:formatCode>General</c:formatCode>
                <c:ptCount val="3"/>
                <c:pt idx="0">
                  <c:v>54170</c:v>
                </c:pt>
                <c:pt idx="1">
                  <c:v>19777</c:v>
                </c:pt>
                <c:pt idx="2">
                  <c:v>5195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REGIUNI'!$J$30:$J$32</c:f>
              <c:numCache>
                <c:formatCode>0</c:formatCode>
                <c:ptCount val="3"/>
                <c:pt idx="0">
                  <c:v>55457</c:v>
                </c:pt>
                <c:pt idx="1">
                  <c:v>13515</c:v>
                </c:pt>
                <c:pt idx="2">
                  <c:v>3867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REGIUNI'!$B$30:$B$32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REGIUNI'!$K$30:$K$32</c:f>
              <c:numCache>
                <c:formatCode>0</c:formatCode>
                <c:ptCount val="3"/>
                <c:pt idx="0">
                  <c:v>53015</c:v>
                </c:pt>
                <c:pt idx="1">
                  <c:v>14493</c:v>
                </c:pt>
                <c:pt idx="2">
                  <c:v>2844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842048"/>
        <c:axId val="71843840"/>
      </c:barChart>
      <c:catAx>
        <c:axId val="7184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843840"/>
        <c:crosses val="autoZero"/>
        <c:auto val="1"/>
        <c:lblAlgn val="ctr"/>
        <c:lblOffset val="100"/>
        <c:noMultiLvlLbl val="0"/>
      </c:catAx>
      <c:valAx>
        <c:axId val="718438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8420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Regiunea </a:t>
            </a: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Vest 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REGIUNI'!$C$34:$C$36</c:f>
              <c:numCache>
                <c:formatCode>General</c:formatCode>
                <c:ptCount val="3"/>
                <c:pt idx="0">
                  <c:v>21564</c:v>
                </c:pt>
                <c:pt idx="1">
                  <c:v>5967</c:v>
                </c:pt>
                <c:pt idx="2">
                  <c:v>1939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REGIUNI'!$D$34:$D$36</c:f>
              <c:numCache>
                <c:formatCode>General</c:formatCode>
                <c:ptCount val="3"/>
                <c:pt idx="0">
                  <c:v>24004</c:v>
                </c:pt>
                <c:pt idx="1">
                  <c:v>7138</c:v>
                </c:pt>
                <c:pt idx="2">
                  <c:v>2499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REGIUNI'!$E$34:$E$36</c:f>
              <c:numCache>
                <c:formatCode>General</c:formatCode>
                <c:ptCount val="3"/>
                <c:pt idx="0">
                  <c:v>42069</c:v>
                </c:pt>
                <c:pt idx="1">
                  <c:v>16732</c:v>
                </c:pt>
                <c:pt idx="2">
                  <c:v>6049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REGIUNI'!$F$34:$F$36</c:f>
              <c:numCache>
                <c:formatCode>General</c:formatCode>
                <c:ptCount val="3"/>
                <c:pt idx="0">
                  <c:v>32414</c:v>
                </c:pt>
                <c:pt idx="1">
                  <c:v>12893</c:v>
                </c:pt>
                <c:pt idx="2">
                  <c:v>5870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REGIUNI'!$G$34:$G$36</c:f>
              <c:numCache>
                <c:formatCode>General</c:formatCode>
                <c:ptCount val="3"/>
                <c:pt idx="0">
                  <c:v>18538</c:v>
                </c:pt>
                <c:pt idx="1">
                  <c:v>8854</c:v>
                </c:pt>
                <c:pt idx="2">
                  <c:v>4023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REGIUNI'!$H$34:$H$36</c:f>
              <c:numCache>
                <c:formatCode>General</c:formatCode>
                <c:ptCount val="3"/>
                <c:pt idx="0">
                  <c:v>20780</c:v>
                </c:pt>
                <c:pt idx="1">
                  <c:v>9623</c:v>
                </c:pt>
                <c:pt idx="2">
                  <c:v>3717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REGIUNI'!$I$34:$I$36</c:f>
              <c:numCache>
                <c:formatCode>General</c:formatCode>
                <c:ptCount val="3"/>
                <c:pt idx="0">
                  <c:v>20952</c:v>
                </c:pt>
                <c:pt idx="1">
                  <c:v>9826</c:v>
                </c:pt>
                <c:pt idx="2">
                  <c:v>3789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REGIUNI'!$J$34:$J$36</c:f>
              <c:numCache>
                <c:formatCode>0</c:formatCode>
                <c:ptCount val="3"/>
                <c:pt idx="0">
                  <c:v>18754</c:v>
                </c:pt>
                <c:pt idx="1">
                  <c:v>7570</c:v>
                </c:pt>
                <c:pt idx="2">
                  <c:v>2924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REGIUNI'!$B$34:$B$36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REGIUNI'!$K$34:$K$36</c:f>
              <c:numCache>
                <c:formatCode>0</c:formatCode>
                <c:ptCount val="3"/>
                <c:pt idx="0">
                  <c:v>16431</c:v>
                </c:pt>
                <c:pt idx="1">
                  <c:v>6780</c:v>
                </c:pt>
                <c:pt idx="2">
                  <c:v>2431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878912"/>
        <c:axId val="71880704"/>
      </c:barChart>
      <c:catAx>
        <c:axId val="7187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880704"/>
        <c:crosses val="autoZero"/>
        <c:auto val="1"/>
        <c:lblAlgn val="ctr"/>
        <c:lblOffset val="100"/>
        <c:noMultiLvlLbl val="0"/>
      </c:catAx>
      <c:valAx>
        <c:axId val="71880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878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000">
                <a:latin typeface="Arial" panose="020B0604020202020204" pitchFamily="34" charset="0"/>
                <a:cs typeface="Arial" panose="020B0604020202020204" pitchFamily="34" charset="0"/>
              </a:rPr>
              <a:t>Evoluţia numărului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 de şomeri înregistraţi pe nivele de educaţie</a:t>
            </a:r>
          </a:p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aseline="0">
                <a:latin typeface="Arial" panose="020B0604020202020204" pitchFamily="34" charset="0"/>
                <a:cs typeface="Arial" panose="020B0604020202020204" pitchFamily="34" charset="0"/>
              </a:rPr>
              <a:t>Rom</a:t>
            </a:r>
            <a:r>
              <a:rPr lang="ro-RO" sz="1000" baseline="0">
                <a:latin typeface="Arial" panose="020B0604020202020204" pitchFamily="34" charset="0"/>
                <a:cs typeface="Arial" panose="020B0604020202020204" pitchFamily="34" charset="0"/>
              </a:rPr>
              <a:t>ânia</a:t>
            </a:r>
            <a:endParaRPr lang="vi-VN" sz="10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REGIUNI'!$C$38:$C$40</c:f>
              <c:numCache>
                <c:formatCode>General</c:formatCode>
                <c:ptCount val="3"/>
                <c:pt idx="0">
                  <c:v>290340</c:v>
                </c:pt>
                <c:pt idx="1">
                  <c:v>61713</c:v>
                </c:pt>
                <c:pt idx="2">
                  <c:v>15785</c:v>
                </c:pt>
              </c:numCache>
            </c:numRef>
          </c:val>
        </c:ser>
        <c:ser>
          <c:idx val="1"/>
          <c:order val="1"/>
          <c:tx>
            <c:strRef>
              <c:f>'Someri inreg. REGIUNI'!$D$4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REGIUNI'!$D$38:$D$40</c:f>
              <c:numCache>
                <c:formatCode>General</c:formatCode>
                <c:ptCount val="3"/>
                <c:pt idx="0">
                  <c:v>311904</c:v>
                </c:pt>
                <c:pt idx="1">
                  <c:v>70819</c:v>
                </c:pt>
                <c:pt idx="2">
                  <c:v>20718</c:v>
                </c:pt>
              </c:numCache>
            </c:numRef>
          </c:val>
        </c:ser>
        <c:ser>
          <c:idx val="2"/>
          <c:order val="2"/>
          <c:tx>
            <c:strRef>
              <c:f>'Someri inreg. REGIUNI'!$E$4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REGIUNI'!$E$38:$E$40</c:f>
              <c:numCache>
                <c:formatCode>General</c:formatCode>
                <c:ptCount val="3"/>
                <c:pt idx="0">
                  <c:v>502995</c:v>
                </c:pt>
                <c:pt idx="1">
                  <c:v>156352</c:v>
                </c:pt>
                <c:pt idx="2">
                  <c:v>50036</c:v>
                </c:pt>
              </c:numCache>
            </c:numRef>
          </c:val>
        </c:ser>
        <c:ser>
          <c:idx val="3"/>
          <c:order val="3"/>
          <c:tx>
            <c:strRef>
              <c:f>'Someri inreg. REGIUNI'!$F$4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REGIUNI'!$F$38:$F$40</c:f>
              <c:numCache>
                <c:formatCode>General</c:formatCode>
                <c:ptCount val="3"/>
                <c:pt idx="0">
                  <c:v>441603</c:v>
                </c:pt>
                <c:pt idx="1">
                  <c:v>135588</c:v>
                </c:pt>
                <c:pt idx="2">
                  <c:v>49769</c:v>
                </c:pt>
              </c:numCache>
            </c:numRef>
          </c:val>
        </c:ser>
        <c:ser>
          <c:idx val="4"/>
          <c:order val="4"/>
          <c:tx>
            <c:strRef>
              <c:f>'Someri inreg. REGIUNI'!$G$4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REGIUNI'!$G$38:$G$40</c:f>
              <c:numCache>
                <c:formatCode>General</c:formatCode>
                <c:ptCount val="3"/>
                <c:pt idx="0">
                  <c:v>321265</c:v>
                </c:pt>
                <c:pt idx="1">
                  <c:v>101028</c:v>
                </c:pt>
                <c:pt idx="2">
                  <c:v>38720</c:v>
                </c:pt>
              </c:numCache>
            </c:numRef>
          </c:val>
        </c:ser>
        <c:ser>
          <c:idx val="5"/>
          <c:order val="5"/>
          <c:tx>
            <c:strRef>
              <c:f>'Someri inreg. REGIUNI'!$H$4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REGIUNI'!$H$38:$H$40</c:f>
              <c:numCache>
                <c:formatCode>General</c:formatCode>
                <c:ptCount val="3"/>
                <c:pt idx="0">
                  <c:v>346431</c:v>
                </c:pt>
                <c:pt idx="1">
                  <c:v>110147</c:v>
                </c:pt>
                <c:pt idx="2">
                  <c:v>37197</c:v>
                </c:pt>
              </c:numCache>
            </c:numRef>
          </c:val>
        </c:ser>
        <c:ser>
          <c:idx val="6"/>
          <c:order val="6"/>
          <c:tx>
            <c:strRef>
              <c:f>'Someri inreg. REGIUNI'!$I$4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REGIUNI'!$I$38:$I$40</c:f>
              <c:numCache>
                <c:formatCode>General</c:formatCode>
                <c:ptCount val="3"/>
                <c:pt idx="0">
                  <c:v>356013</c:v>
                </c:pt>
                <c:pt idx="1">
                  <c:v>119813</c:v>
                </c:pt>
                <c:pt idx="2">
                  <c:v>36507</c:v>
                </c:pt>
              </c:numCache>
            </c:numRef>
          </c:val>
        </c:ser>
        <c:ser>
          <c:idx val="7"/>
          <c:order val="7"/>
          <c:tx>
            <c:strRef>
              <c:f>'Someri inreg. REGIUNI'!$J$4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REGIUNI'!$J$38:$J$40</c:f>
              <c:numCache>
                <c:formatCode>0</c:formatCode>
                <c:ptCount val="3"/>
                <c:pt idx="0">
                  <c:v>357372</c:v>
                </c:pt>
                <c:pt idx="1">
                  <c:v>92050</c:v>
                </c:pt>
                <c:pt idx="2">
                  <c:v>28916</c:v>
                </c:pt>
              </c:numCache>
            </c:numRef>
          </c:val>
        </c:ser>
        <c:ser>
          <c:idx val="8"/>
          <c:order val="8"/>
          <c:tx>
            <c:strRef>
              <c:f>'Someri inreg. REGIUNI'!$K$4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REGIUNI'!$B$38:$B$40</c:f>
              <c:strCache>
                <c:ptCount val="3"/>
                <c:pt idx="0">
                  <c:v>- Primar, gimnazial si profesional</c:v>
                </c:pt>
                <c:pt idx="1">
                  <c:v>- Liceal si postliceal</c:v>
                </c:pt>
                <c:pt idx="2">
                  <c:v>- Universitar</c:v>
                </c:pt>
              </c:strCache>
            </c:strRef>
          </c:cat>
          <c:val>
            <c:numRef>
              <c:f>'Someri inreg. REGIUNI'!$K$38:$K$40</c:f>
              <c:numCache>
                <c:formatCode>0</c:formatCode>
                <c:ptCount val="3"/>
                <c:pt idx="0">
                  <c:v>335542</c:v>
                </c:pt>
                <c:pt idx="1">
                  <c:v>78641</c:v>
                </c:pt>
                <c:pt idx="2">
                  <c:v>22059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7"/>
        <c:overlap val="-25"/>
        <c:axId val="71981312"/>
        <c:axId val="71991296"/>
      </c:barChart>
      <c:catAx>
        <c:axId val="7198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991296"/>
        <c:crosses val="autoZero"/>
        <c:auto val="1"/>
        <c:lblAlgn val="ctr"/>
        <c:lblOffset val="100"/>
        <c:noMultiLvlLbl val="0"/>
      </c:catAx>
      <c:valAx>
        <c:axId val="719912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719813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100">
                <a:latin typeface="Arial" panose="020B0604020202020204" pitchFamily="34" charset="0"/>
                <a:cs typeface="Arial" panose="020B0604020202020204" pitchFamily="34" charset="0"/>
              </a:rPr>
              <a:t>Evoluţia numărului de şomeri</a:t>
            </a:r>
            <a:r>
              <a:rPr lang="ro-RO" sz="1100" baseline="0">
                <a:latin typeface="Arial" panose="020B0604020202020204" pitchFamily="34" charset="0"/>
                <a:cs typeface="Arial" panose="020B0604020202020204" pitchFamily="34" charset="0"/>
              </a:rPr>
              <a:t> înregistraţi</a:t>
            </a:r>
            <a:endParaRPr lang="vi-VN" sz="11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REGIUNI'!$C$45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REGIUNI'!$C$46:$C$53</c:f>
              <c:numCache>
                <c:formatCode>0</c:formatCode>
                <c:ptCount val="8"/>
                <c:pt idx="0">
                  <c:v>20416</c:v>
                </c:pt>
                <c:pt idx="1">
                  <c:v>53425</c:v>
                </c:pt>
                <c:pt idx="2">
                  <c:v>67317</c:v>
                </c:pt>
                <c:pt idx="3">
                  <c:v>35901</c:v>
                </c:pt>
                <c:pt idx="4">
                  <c:v>48485</c:v>
                </c:pt>
                <c:pt idx="5">
                  <c:v>65517</c:v>
                </c:pt>
                <c:pt idx="6">
                  <c:v>47307</c:v>
                </c:pt>
                <c:pt idx="7">
                  <c:v>29470</c:v>
                </c:pt>
              </c:numCache>
            </c:numRef>
          </c:val>
        </c:ser>
        <c:ser>
          <c:idx val="1"/>
          <c:order val="1"/>
          <c:tx>
            <c:strRef>
              <c:f>'Someri inreg. REGIUNI'!$D$45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REGIUNI'!$D$46:$D$53</c:f>
              <c:numCache>
                <c:formatCode>0</c:formatCode>
                <c:ptCount val="8"/>
                <c:pt idx="0">
                  <c:v>20372</c:v>
                </c:pt>
                <c:pt idx="1">
                  <c:v>56949</c:v>
                </c:pt>
                <c:pt idx="2">
                  <c:v>70479</c:v>
                </c:pt>
                <c:pt idx="3">
                  <c:v>40230</c:v>
                </c:pt>
                <c:pt idx="4">
                  <c:v>51712</c:v>
                </c:pt>
                <c:pt idx="5">
                  <c:v>65518</c:v>
                </c:pt>
                <c:pt idx="6">
                  <c:v>64540</c:v>
                </c:pt>
                <c:pt idx="7">
                  <c:v>33641</c:v>
                </c:pt>
              </c:numCache>
            </c:numRef>
          </c:val>
        </c:ser>
        <c:ser>
          <c:idx val="2"/>
          <c:order val="2"/>
          <c:tx>
            <c:strRef>
              <c:f>'Someri inreg. REGIUNI'!$E$45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REGIUNI'!$E$46:$E$53</c:f>
              <c:numCache>
                <c:formatCode>0</c:formatCode>
                <c:ptCount val="8"/>
                <c:pt idx="0">
                  <c:v>30055</c:v>
                </c:pt>
                <c:pt idx="1">
                  <c:v>105439</c:v>
                </c:pt>
                <c:pt idx="2">
                  <c:v>114086</c:v>
                </c:pt>
                <c:pt idx="3">
                  <c:v>84109</c:v>
                </c:pt>
                <c:pt idx="4">
                  <c:v>93018</c:v>
                </c:pt>
                <c:pt idx="5">
                  <c:v>120303</c:v>
                </c:pt>
                <c:pt idx="6">
                  <c:v>97523</c:v>
                </c:pt>
                <c:pt idx="7">
                  <c:v>64850</c:v>
                </c:pt>
              </c:numCache>
            </c:numRef>
          </c:val>
        </c:ser>
        <c:ser>
          <c:idx val="3"/>
          <c:order val="3"/>
          <c:tx>
            <c:strRef>
              <c:f>'Someri inreg. REGIUNI'!$F$45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REGIUNI'!$F$46:$F$53</c:f>
              <c:numCache>
                <c:formatCode>0</c:formatCode>
                <c:ptCount val="8"/>
                <c:pt idx="0">
                  <c:v>29331</c:v>
                </c:pt>
                <c:pt idx="1">
                  <c:v>87504</c:v>
                </c:pt>
                <c:pt idx="2">
                  <c:v>102272</c:v>
                </c:pt>
                <c:pt idx="3">
                  <c:v>72918</c:v>
                </c:pt>
                <c:pt idx="4">
                  <c:v>88047</c:v>
                </c:pt>
                <c:pt idx="5">
                  <c:v>111116</c:v>
                </c:pt>
                <c:pt idx="6">
                  <c:v>84595</c:v>
                </c:pt>
                <c:pt idx="7">
                  <c:v>51177</c:v>
                </c:pt>
              </c:numCache>
            </c:numRef>
          </c:val>
        </c:ser>
        <c:ser>
          <c:idx val="4"/>
          <c:order val="4"/>
          <c:tx>
            <c:strRef>
              <c:f>'Someri inreg. REGIUNI'!$G$45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REGIUNI'!$G$46:$G$53</c:f>
              <c:numCache>
                <c:formatCode>0</c:formatCode>
                <c:ptCount val="8"/>
                <c:pt idx="0">
                  <c:v>24396</c:v>
                </c:pt>
                <c:pt idx="1">
                  <c:v>64959</c:v>
                </c:pt>
                <c:pt idx="2">
                  <c:v>73290</c:v>
                </c:pt>
                <c:pt idx="3">
                  <c:v>53094</c:v>
                </c:pt>
                <c:pt idx="4">
                  <c:v>64419</c:v>
                </c:pt>
                <c:pt idx="5">
                  <c:v>80188</c:v>
                </c:pt>
                <c:pt idx="6">
                  <c:v>69252</c:v>
                </c:pt>
                <c:pt idx="7">
                  <c:v>31415</c:v>
                </c:pt>
              </c:numCache>
            </c:numRef>
          </c:val>
        </c:ser>
        <c:ser>
          <c:idx val="5"/>
          <c:order val="5"/>
          <c:tx>
            <c:strRef>
              <c:f>'Someri inreg. REGIUNI'!$H$45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REGIUNI'!$H$46:$H$53</c:f>
              <c:numCache>
                <c:formatCode>0</c:formatCode>
                <c:ptCount val="8"/>
                <c:pt idx="0">
                  <c:v>25069</c:v>
                </c:pt>
                <c:pt idx="1">
                  <c:v>68656</c:v>
                </c:pt>
                <c:pt idx="2">
                  <c:v>78203</c:v>
                </c:pt>
                <c:pt idx="3">
                  <c:v>54710</c:v>
                </c:pt>
                <c:pt idx="4">
                  <c:v>69572</c:v>
                </c:pt>
                <c:pt idx="5">
                  <c:v>87880</c:v>
                </c:pt>
                <c:pt idx="6">
                  <c:v>75565</c:v>
                </c:pt>
                <c:pt idx="7">
                  <c:v>34120</c:v>
                </c:pt>
              </c:numCache>
            </c:numRef>
          </c:val>
        </c:ser>
        <c:ser>
          <c:idx val="6"/>
          <c:order val="6"/>
          <c:tx>
            <c:strRef>
              <c:f>'Someri inreg. REGIUNI'!$I$45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REGIUNI'!$I$46:$I$53</c:f>
              <c:numCache>
                <c:formatCode>0</c:formatCode>
                <c:ptCount val="8"/>
                <c:pt idx="0">
                  <c:v>25261</c:v>
                </c:pt>
                <c:pt idx="1">
                  <c:v>69915</c:v>
                </c:pt>
                <c:pt idx="2">
                  <c:v>85343</c:v>
                </c:pt>
                <c:pt idx="3">
                  <c:v>51327</c:v>
                </c:pt>
                <c:pt idx="4">
                  <c:v>72038</c:v>
                </c:pt>
                <c:pt idx="5">
                  <c:v>94740</c:v>
                </c:pt>
                <c:pt idx="6">
                  <c:v>79142</c:v>
                </c:pt>
                <c:pt idx="7">
                  <c:v>34567</c:v>
                </c:pt>
              </c:numCache>
            </c:numRef>
          </c:val>
        </c:ser>
        <c:ser>
          <c:idx val="7"/>
          <c:order val="7"/>
          <c:tx>
            <c:strRef>
              <c:f>'Someri inreg. REGIUNI'!$J$45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REGIUNI'!$J$46:$J$53</c:f>
              <c:numCache>
                <c:formatCode>0</c:formatCode>
                <c:ptCount val="8"/>
                <c:pt idx="0">
                  <c:v>24296</c:v>
                </c:pt>
                <c:pt idx="1">
                  <c:v>60251</c:v>
                </c:pt>
                <c:pt idx="2">
                  <c:v>82958</c:v>
                </c:pt>
                <c:pt idx="3">
                  <c:v>46201</c:v>
                </c:pt>
                <c:pt idx="4">
                  <c:v>72714</c:v>
                </c:pt>
                <c:pt idx="5">
                  <c:v>89831</c:v>
                </c:pt>
                <c:pt idx="6">
                  <c:v>72839</c:v>
                </c:pt>
                <c:pt idx="7">
                  <c:v>29248</c:v>
                </c:pt>
              </c:numCache>
            </c:numRef>
          </c:val>
        </c:ser>
        <c:ser>
          <c:idx val="8"/>
          <c:order val="8"/>
          <c:tx>
            <c:strRef>
              <c:f>'Someri inreg. REGIUNI'!$K$45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'Someri inreg. REGIUNI'!$B$46:$B$53</c:f>
              <c:strCache>
                <c:ptCount val="8"/>
                <c:pt idx="0">
                  <c:v>Regiunea BUCURESTI - ILFOV</c:v>
                </c:pt>
                <c:pt idx="1">
                  <c:v>Regiunea CENTRU</c:v>
                </c:pt>
                <c:pt idx="2">
                  <c:v>Regiunea NORD-EST</c:v>
                </c:pt>
                <c:pt idx="3">
                  <c:v>Regiunea NORD-VEST</c:v>
                </c:pt>
                <c:pt idx="4">
                  <c:v>Regiunea SUD-EST</c:v>
                </c:pt>
                <c:pt idx="5">
                  <c:v>Regiunea SUD-MUNTENIA</c:v>
                </c:pt>
                <c:pt idx="6">
                  <c:v>Regiunea SUD-VEST OLTENIA</c:v>
                </c:pt>
                <c:pt idx="7">
                  <c:v>Regiunea VEST</c:v>
                </c:pt>
              </c:strCache>
            </c:strRef>
          </c:cat>
          <c:val>
            <c:numRef>
              <c:f>'Someri inreg. REGIUNI'!$K$46:$K$53</c:f>
              <c:numCache>
                <c:formatCode>0</c:formatCode>
                <c:ptCount val="8"/>
                <c:pt idx="0">
                  <c:v>23021</c:v>
                </c:pt>
                <c:pt idx="1">
                  <c:v>50232</c:v>
                </c:pt>
                <c:pt idx="2">
                  <c:v>77786</c:v>
                </c:pt>
                <c:pt idx="3">
                  <c:v>41046</c:v>
                </c:pt>
                <c:pt idx="4">
                  <c:v>68896</c:v>
                </c:pt>
                <c:pt idx="5">
                  <c:v>79267</c:v>
                </c:pt>
                <c:pt idx="6">
                  <c:v>70352</c:v>
                </c:pt>
                <c:pt idx="7">
                  <c:v>25642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018176"/>
        <c:axId val="72019968"/>
      </c:barChart>
      <c:catAx>
        <c:axId val="7201817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 Narrow" panose="020B0606020202030204" pitchFamily="34" charset="0"/>
              </a:defRPr>
            </a:pPr>
            <a:endParaRPr lang="en-US"/>
          </a:p>
        </c:txPr>
        <c:crossAx val="72019968"/>
        <c:crosses val="autoZero"/>
        <c:auto val="1"/>
        <c:lblAlgn val="ctr"/>
        <c:lblOffset val="100"/>
        <c:noMultiLvlLbl val="0"/>
      </c:catAx>
      <c:valAx>
        <c:axId val="72019968"/>
        <c:scaling>
          <c:orientation val="minMax"/>
        </c:scaling>
        <c:delete val="0"/>
        <c:axPos val="l"/>
        <c:majorGridlines/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sz="900">
                <a:latin typeface="Arial Narrow" panose="020B0606020202030204" pitchFamily="34" charset="0"/>
              </a:defRPr>
            </a:pPr>
            <a:endParaRPr lang="en-US"/>
          </a:p>
        </c:txPr>
        <c:crossAx val="7201817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o-RO" sz="1400"/>
              <a:t>Evoluţia numărului de şomeri înregistraţi în judeţele regiunii</a:t>
            </a:r>
            <a:endParaRPr lang="vi-VN" sz="14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'Someri inreg. Regiune si Jud.'!$C$4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Jud.'!$C$13,'Someri inreg. Regiune si Jud.'!$C$17,'Someri inreg. Regiune si Jud.'!$C$21,'Someri inreg. Regiune si Jud.'!$C$25,'Someri inreg. Regiune si Jud.'!$C$29)</c:f>
              <c:numCache>
                <c:formatCode>General</c:formatCode>
                <c:ptCount val="5"/>
                <c:pt idx="0">
                  <c:v>14347</c:v>
                </c:pt>
                <c:pt idx="1">
                  <c:v>8205</c:v>
                </c:pt>
                <c:pt idx="2">
                  <c:v>9959</c:v>
                </c:pt>
                <c:pt idx="3">
                  <c:v>8673</c:v>
                </c:pt>
                <c:pt idx="4">
                  <c:v>6123</c:v>
                </c:pt>
              </c:numCache>
            </c:numRef>
          </c:val>
        </c:ser>
        <c:ser>
          <c:idx val="1"/>
          <c:order val="1"/>
          <c:tx>
            <c:strRef>
              <c:f>'Someri inreg. Regiune si Jud.'!$D$4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Jud.'!$D$13,'Someri inreg. Regiune si Jud.'!$D$17,'Someri inreg. Regiune si Jud.'!$D$21,'Someri inreg. Regiune si Jud.'!$D$25,'Someri inreg. Regiune si Jud.'!$D$29)</c:f>
              <c:numCache>
                <c:formatCode>General</c:formatCode>
                <c:ptCount val="5"/>
                <c:pt idx="0">
                  <c:v>24310</c:v>
                </c:pt>
                <c:pt idx="1">
                  <c:v>10994</c:v>
                </c:pt>
                <c:pt idx="2">
                  <c:v>11429</c:v>
                </c:pt>
                <c:pt idx="3">
                  <c:v>9463</c:v>
                </c:pt>
                <c:pt idx="4">
                  <c:v>8344</c:v>
                </c:pt>
              </c:numCache>
            </c:numRef>
          </c:val>
        </c:ser>
        <c:ser>
          <c:idx val="2"/>
          <c:order val="2"/>
          <c:tx>
            <c:strRef>
              <c:f>'Someri inreg. Regiune si Jud.'!$E$4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Jud.'!$E$13,'Someri inreg. Regiune si Jud.'!$E$17,'Someri inreg. Regiune si Jud.'!$E$21,'Someri inreg. Regiune si Jud.'!$E$25,'Someri inreg. Regiune si Jud.'!$E$29)</c:f>
              <c:numCache>
                <c:formatCode>General</c:formatCode>
                <c:ptCount val="5"/>
                <c:pt idx="0">
                  <c:v>33643</c:v>
                </c:pt>
                <c:pt idx="1">
                  <c:v>16464</c:v>
                </c:pt>
                <c:pt idx="2">
                  <c:v>17363</c:v>
                </c:pt>
                <c:pt idx="3">
                  <c:v>15694</c:v>
                </c:pt>
                <c:pt idx="4">
                  <c:v>14359</c:v>
                </c:pt>
              </c:numCache>
            </c:numRef>
          </c:val>
        </c:ser>
        <c:ser>
          <c:idx val="3"/>
          <c:order val="3"/>
          <c:tx>
            <c:strRef>
              <c:f>'Someri inreg. Regiune si Jud.'!$F$4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Jud.'!$F$13,'Someri inreg. Regiune si Jud.'!$F$17,'Someri inreg. Regiune si Jud.'!$F$21,'Someri inreg. Regiune si Jud.'!$F$25,'Someri inreg. Regiune si Jud.'!$F$29)</c:f>
              <c:numCache>
                <c:formatCode>General</c:formatCode>
                <c:ptCount val="5"/>
                <c:pt idx="0">
                  <c:v>29167</c:v>
                </c:pt>
                <c:pt idx="1">
                  <c:v>14821</c:v>
                </c:pt>
                <c:pt idx="2">
                  <c:v>12219</c:v>
                </c:pt>
                <c:pt idx="3">
                  <c:v>14467</c:v>
                </c:pt>
                <c:pt idx="4">
                  <c:v>13921</c:v>
                </c:pt>
              </c:numCache>
            </c:numRef>
          </c:val>
        </c:ser>
        <c:ser>
          <c:idx val="4"/>
          <c:order val="4"/>
          <c:tx>
            <c:strRef>
              <c:f>'Someri inreg. Regiune si Jud.'!$G$4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Jud.'!$G$13,'Someri inreg. Regiune si Jud.'!$G$17,'Someri inreg. Regiune si Jud.'!$G$21,'Someri inreg. Regiune si Jud.'!$G$25,'Someri inreg. Regiune si Jud.'!$G$29)</c:f>
              <c:numCache>
                <c:formatCode>General</c:formatCode>
                <c:ptCount val="5"/>
                <c:pt idx="0">
                  <c:v>25395</c:v>
                </c:pt>
                <c:pt idx="1">
                  <c:v>11306</c:v>
                </c:pt>
                <c:pt idx="2">
                  <c:v>11373</c:v>
                </c:pt>
                <c:pt idx="3">
                  <c:v>11993</c:v>
                </c:pt>
                <c:pt idx="4">
                  <c:v>9185</c:v>
                </c:pt>
              </c:numCache>
            </c:numRef>
          </c:val>
        </c:ser>
        <c:ser>
          <c:idx val="5"/>
          <c:order val="5"/>
          <c:tx>
            <c:strRef>
              <c:f>'Someri inreg. Regiune si Jud.'!$H$4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Jud.'!$H$13,'Someri inreg. Regiune si Jud.'!$H$17,'Someri inreg. Regiune si Jud.'!$H$21,'Someri inreg. Regiune si Jud.'!$H$25,'Someri inreg. Regiune si Jud.'!$H$29)</c:f>
              <c:numCache>
                <c:formatCode>General</c:formatCode>
                <c:ptCount val="5"/>
                <c:pt idx="0">
                  <c:v>27748</c:v>
                </c:pt>
                <c:pt idx="1">
                  <c:v>11244</c:v>
                </c:pt>
                <c:pt idx="2">
                  <c:v>11445</c:v>
                </c:pt>
                <c:pt idx="3">
                  <c:v>13979</c:v>
                </c:pt>
                <c:pt idx="4">
                  <c:v>11149</c:v>
                </c:pt>
              </c:numCache>
            </c:numRef>
          </c:val>
        </c:ser>
        <c:ser>
          <c:idx val="6"/>
          <c:order val="6"/>
          <c:tx>
            <c:strRef>
              <c:f>'Someri inreg. Regiune si Jud.'!$I$4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Jud.'!$I$13,'Someri inreg. Regiune si Jud.'!$I$17,'Someri inreg. Regiune si Jud.'!$I$21,'Someri inreg. Regiune si Jud.'!$I$25,'Someri inreg. Regiune si Jud.'!$I$29)</c:f>
              <c:numCache>
                <c:formatCode>General</c:formatCode>
                <c:ptCount val="5"/>
                <c:pt idx="0">
                  <c:v>28229</c:v>
                </c:pt>
                <c:pt idx="1">
                  <c:v>12024</c:v>
                </c:pt>
                <c:pt idx="2">
                  <c:v>12295</c:v>
                </c:pt>
                <c:pt idx="3">
                  <c:v>14538</c:v>
                </c:pt>
                <c:pt idx="4">
                  <c:v>12056</c:v>
                </c:pt>
              </c:numCache>
            </c:numRef>
          </c:val>
        </c:ser>
        <c:ser>
          <c:idx val="7"/>
          <c:order val="7"/>
          <c:tx>
            <c:strRef>
              <c:f>'Someri inreg. Regiune si Jud.'!$J$4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Jud.'!$J$13,'Someri inreg. Regiune si Jud.'!$J$17,'Someri inreg. Regiune si Jud.'!$J$21,'Someri inreg. Regiune si Jud.'!$J$25,'Someri inreg. Regiune si Jud.'!$J$29)</c:f>
              <c:numCache>
                <c:formatCode>General</c:formatCode>
                <c:ptCount val="5"/>
                <c:pt idx="0">
                  <c:v>26755</c:v>
                </c:pt>
                <c:pt idx="1">
                  <c:v>10581</c:v>
                </c:pt>
                <c:pt idx="2">
                  <c:v>11464</c:v>
                </c:pt>
                <c:pt idx="3">
                  <c:v>14435</c:v>
                </c:pt>
                <c:pt idx="4">
                  <c:v>9604</c:v>
                </c:pt>
              </c:numCache>
            </c:numRef>
          </c:val>
        </c:ser>
        <c:ser>
          <c:idx val="8"/>
          <c:order val="8"/>
          <c:tx>
            <c:strRef>
              <c:f>'Someri inreg. Regiune si Jud.'!$K$4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('Someri inreg. Regiune si Jud.'!$A$13:$B$13,'Someri inreg. Regiune si Jud.'!$A$17:$B$17,'Someri inreg. Regiune si Jud.'!$A$21:$B$21,'Someri inreg. Regiune si Jud.'!$A$25:$B$25,'Someri inreg. Regiune si Jud.'!$A$29:$B$29)</c:f>
              <c:multiLvlStrCache>
                <c:ptCount val="5"/>
                <c:lvl>
                  <c:pt idx="0">
                    <c:v>Total</c:v>
                  </c:pt>
                  <c:pt idx="1">
                    <c:v>Total</c:v>
                  </c:pt>
                  <c:pt idx="2">
                    <c:v>Total</c:v>
                  </c:pt>
                  <c:pt idx="3">
                    <c:v>Total</c:v>
                  </c:pt>
                  <c:pt idx="4">
                    <c:v>Total</c:v>
                  </c:pt>
                </c:lvl>
                <c:lvl>
                  <c:pt idx="0">
                    <c:v>Dolj</c:v>
                  </c:pt>
                  <c:pt idx="1">
                    <c:v>Gorj</c:v>
                  </c:pt>
                  <c:pt idx="2">
                    <c:v>Mehedinti</c:v>
                  </c:pt>
                  <c:pt idx="3">
                    <c:v>Olt</c:v>
                  </c:pt>
                  <c:pt idx="4">
                    <c:v>Valcea</c:v>
                  </c:pt>
                </c:lvl>
              </c:multiLvlStrCache>
            </c:multiLvlStrRef>
          </c:cat>
          <c:val>
            <c:numRef>
              <c:f>('Someri inreg. Regiune si Jud.'!$K$13,'Someri inreg. Regiune si Jud.'!$K$17,'Someri inreg. Regiune si Jud.'!$K$21,'Someri inreg. Regiune si Jud.'!$K$25,'Someri inreg. Regiune si Jud.'!$K$29)</c:f>
              <c:numCache>
                <c:formatCode>General</c:formatCode>
                <c:ptCount val="5"/>
                <c:pt idx="0">
                  <c:v>26172</c:v>
                </c:pt>
                <c:pt idx="1">
                  <c:v>10540</c:v>
                </c:pt>
                <c:pt idx="2">
                  <c:v>12219</c:v>
                </c:pt>
                <c:pt idx="3">
                  <c:v>13695</c:v>
                </c:pt>
                <c:pt idx="4">
                  <c:v>7726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141440"/>
        <c:axId val="72159616"/>
      </c:barChart>
      <c:catAx>
        <c:axId val="7214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159616"/>
        <c:crosses val="autoZero"/>
        <c:auto val="1"/>
        <c:lblAlgn val="ctr"/>
        <c:lblOffset val="100"/>
        <c:noMultiLvlLbl val="0"/>
      </c:catAx>
      <c:valAx>
        <c:axId val="72159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vi-VN"/>
                  <a:t>Număr persoane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21414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b="1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/>
            </a:pPr>
            <a:r>
              <a:rPr lang="ro-RO" sz="1200" b="1"/>
              <a:t>Evoluţia ponderii numărului de şomeri înregistraţi pe niveluri de educaţie în judeţele regiunii</a:t>
            </a:r>
            <a:endParaRPr lang="vi-VN" sz="1200" b="1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'Someri inreg. Regiune si Jud.'!$O$4</c:f>
              <c:strCache>
                <c:ptCount val="1"/>
                <c:pt idx="0">
                  <c:v>2007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Jud.'!$O$8:$O$25</c:f>
              <c:numCache>
                <c:formatCode>0.0%</c:formatCode>
                <c:ptCount val="18"/>
                <c:pt idx="0">
                  <c:v>0.737797788910732</c:v>
                </c:pt>
                <c:pt idx="1">
                  <c:v>0.21127951465956413</c:v>
                </c:pt>
                <c:pt idx="2">
                  <c:v>5.0922696429703852E-2</c:v>
                </c:pt>
                <c:pt idx="3">
                  <c:v>0.66871122882832645</c:v>
                </c:pt>
                <c:pt idx="4">
                  <c:v>0.26479403359587372</c:v>
                </c:pt>
                <c:pt idx="5">
                  <c:v>6.6494737575799823E-2</c:v>
                </c:pt>
                <c:pt idx="6">
                  <c:v>0.67349177330895793</c:v>
                </c:pt>
                <c:pt idx="7">
                  <c:v>0.27178549664838514</c:v>
                </c:pt>
                <c:pt idx="8">
                  <c:v>5.4722730042656917E-2</c:v>
                </c:pt>
                <c:pt idx="9">
                  <c:v>0.84807711617632298</c:v>
                </c:pt>
                <c:pt idx="10">
                  <c:v>0.1264183150918767</c:v>
                </c:pt>
                <c:pt idx="11">
                  <c:v>2.5504568731800382E-2</c:v>
                </c:pt>
                <c:pt idx="12">
                  <c:v>0.8448057188977286</c:v>
                </c:pt>
                <c:pt idx="13">
                  <c:v>0.1161074599331258</c:v>
                </c:pt>
                <c:pt idx="14">
                  <c:v>3.9086821169145622E-2</c:v>
                </c:pt>
                <c:pt idx="15">
                  <c:v>0.65490772497141925</c:v>
                </c:pt>
                <c:pt idx="16">
                  <c:v>0.27764167891556424</c:v>
                </c:pt>
                <c:pt idx="17">
                  <c:v>6.74505961130165E-2</c:v>
                </c:pt>
              </c:numCache>
            </c:numRef>
          </c:val>
        </c:ser>
        <c:ser>
          <c:idx val="4"/>
          <c:order val="1"/>
          <c:tx>
            <c:strRef>
              <c:f>'Someri inreg. Regiune si Jud.'!$P$4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Jud.'!$P$8:$P$25</c:f>
              <c:numCache>
                <c:formatCode>0.0%</c:formatCode>
                <c:ptCount val="18"/>
                <c:pt idx="0">
                  <c:v>0.74564611093895261</c:v>
                </c:pt>
                <c:pt idx="1">
                  <c:v>0.20533002788968083</c:v>
                </c:pt>
                <c:pt idx="2">
                  <c:v>4.9023861171366596E-2</c:v>
                </c:pt>
                <c:pt idx="3">
                  <c:v>0.74890991361579595</c:v>
                </c:pt>
                <c:pt idx="4">
                  <c:v>0.2150966680378445</c:v>
                </c:pt>
                <c:pt idx="5">
                  <c:v>3.5993418346359524E-2</c:v>
                </c:pt>
                <c:pt idx="6">
                  <c:v>0.66790976896488996</c:v>
                </c:pt>
                <c:pt idx="7">
                  <c:v>0.26041477169365107</c:v>
                </c:pt>
                <c:pt idx="8">
                  <c:v>7.1675459341458983E-2</c:v>
                </c:pt>
                <c:pt idx="9">
                  <c:v>0.83401872429783885</c:v>
                </c:pt>
                <c:pt idx="10">
                  <c:v>0.13509493393997726</c:v>
                </c:pt>
                <c:pt idx="11">
                  <c:v>3.0886341762183918E-2</c:v>
                </c:pt>
                <c:pt idx="12">
                  <c:v>0.82436859346930147</c:v>
                </c:pt>
                <c:pt idx="13">
                  <c:v>0.12670400507238719</c:v>
                </c:pt>
                <c:pt idx="14">
                  <c:v>4.8927401458311315E-2</c:v>
                </c:pt>
                <c:pt idx="15">
                  <c:v>0.62823585810162996</c:v>
                </c:pt>
                <c:pt idx="16">
                  <c:v>0.2896692233940556</c:v>
                </c:pt>
                <c:pt idx="17">
                  <c:v>8.2094918504314482E-2</c:v>
                </c:pt>
              </c:numCache>
            </c:numRef>
          </c:val>
        </c:ser>
        <c:ser>
          <c:idx val="5"/>
          <c:order val="2"/>
          <c:tx>
            <c:strRef>
              <c:f>'Someri inreg. Regiune si Jud.'!$Q$4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Jud.'!$Q$8:$Q$25</c:f>
              <c:numCache>
                <c:formatCode>0.0%</c:formatCode>
                <c:ptCount val="18"/>
                <c:pt idx="0">
                  <c:v>0.68327471468269019</c:v>
                </c:pt>
                <c:pt idx="1">
                  <c:v>0.24790049526778299</c:v>
                </c:pt>
                <c:pt idx="2">
                  <c:v>6.8824790049526782E-2</c:v>
                </c:pt>
                <c:pt idx="3">
                  <c:v>0.66976785661207383</c:v>
                </c:pt>
                <c:pt idx="4">
                  <c:v>0.26154029069940254</c:v>
                </c:pt>
                <c:pt idx="5">
                  <c:v>6.8691852688523611E-2</c:v>
                </c:pt>
                <c:pt idx="6">
                  <c:v>0.60046161321671521</c:v>
                </c:pt>
                <c:pt idx="7">
                  <c:v>0.30800534499514093</c:v>
                </c:pt>
                <c:pt idx="8">
                  <c:v>9.1533041788143824E-2</c:v>
                </c:pt>
                <c:pt idx="9">
                  <c:v>0.71865461037839085</c:v>
                </c:pt>
                <c:pt idx="10">
                  <c:v>0.23509762137879398</c:v>
                </c:pt>
                <c:pt idx="11">
                  <c:v>4.6247768242815179E-2</c:v>
                </c:pt>
                <c:pt idx="12">
                  <c:v>0.80285459411239968</c:v>
                </c:pt>
                <c:pt idx="13">
                  <c:v>0.13750477889639354</c:v>
                </c:pt>
                <c:pt idx="14">
                  <c:v>5.9640626991206834E-2</c:v>
                </c:pt>
                <c:pt idx="15">
                  <c:v>0.636395292151264</c:v>
                </c:pt>
                <c:pt idx="16">
                  <c:v>0.28316735148687233</c:v>
                </c:pt>
                <c:pt idx="17">
                  <c:v>8.0437356361863638E-2</c:v>
                </c:pt>
              </c:numCache>
            </c:numRef>
          </c:val>
        </c:ser>
        <c:ser>
          <c:idx val="6"/>
          <c:order val="3"/>
          <c:tx>
            <c:strRef>
              <c:f>'Someri inreg. Regiune si Jud.'!$R$4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Jud.'!$R$8:$R$25</c:f>
              <c:numCache>
                <c:formatCode>0.0%</c:formatCode>
                <c:ptCount val="18"/>
                <c:pt idx="0">
                  <c:v>0.67896447780601688</c:v>
                </c:pt>
                <c:pt idx="1">
                  <c:v>0.23891482948164786</c:v>
                </c:pt>
                <c:pt idx="2">
                  <c:v>8.2120692712335241E-2</c:v>
                </c:pt>
                <c:pt idx="3">
                  <c:v>0.72708883327047691</c:v>
                </c:pt>
                <c:pt idx="4">
                  <c:v>0.18963211849007439</c:v>
                </c:pt>
                <c:pt idx="5">
                  <c:v>8.3279048239448691E-2</c:v>
                </c:pt>
                <c:pt idx="6">
                  <c:v>0.55819445381553201</c:v>
                </c:pt>
                <c:pt idx="7">
                  <c:v>0.33904594831657781</c:v>
                </c:pt>
                <c:pt idx="8">
                  <c:v>0.10275959786789016</c:v>
                </c:pt>
                <c:pt idx="9">
                  <c:v>0.67100417382764543</c:v>
                </c:pt>
                <c:pt idx="10">
                  <c:v>0.26843440543415992</c:v>
                </c:pt>
                <c:pt idx="11">
                  <c:v>6.0561420738194614E-2</c:v>
                </c:pt>
                <c:pt idx="12">
                  <c:v>0.78585746872191886</c:v>
                </c:pt>
                <c:pt idx="13">
                  <c:v>0.14806110458284372</c:v>
                </c:pt>
                <c:pt idx="14">
                  <c:v>6.6081426695237436E-2</c:v>
                </c:pt>
                <c:pt idx="15">
                  <c:v>0.6026147546871633</c:v>
                </c:pt>
                <c:pt idx="16">
                  <c:v>0.30407298326269666</c:v>
                </c:pt>
                <c:pt idx="17">
                  <c:v>9.331226205014008E-2</c:v>
                </c:pt>
              </c:numCache>
            </c:numRef>
          </c:val>
        </c:ser>
        <c:ser>
          <c:idx val="7"/>
          <c:order val="4"/>
          <c:tx>
            <c:strRef>
              <c:f>'Someri inreg. Regiune si Jud.'!$S$4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Jud.'!$S$8:$S$25</c:f>
              <c:numCache>
                <c:formatCode>0.0%</c:formatCode>
                <c:ptCount val="18"/>
                <c:pt idx="0">
                  <c:v>0.68102004274244787</c:v>
                </c:pt>
                <c:pt idx="1">
                  <c:v>0.24215907121815977</c:v>
                </c:pt>
                <c:pt idx="2">
                  <c:v>7.6820886039392369E-2</c:v>
                </c:pt>
                <c:pt idx="3">
                  <c:v>0.77058476077968108</c:v>
                </c:pt>
                <c:pt idx="4">
                  <c:v>0.16211852726914747</c:v>
                </c:pt>
                <c:pt idx="5">
                  <c:v>6.7296711951171484E-2</c:v>
                </c:pt>
                <c:pt idx="6">
                  <c:v>0.55819918627277554</c:v>
                </c:pt>
                <c:pt idx="7">
                  <c:v>0.34035025650097295</c:v>
                </c:pt>
                <c:pt idx="8">
                  <c:v>0.10145055722625154</c:v>
                </c:pt>
                <c:pt idx="9">
                  <c:v>0.69515519212169175</c:v>
                </c:pt>
                <c:pt idx="10">
                  <c:v>0.25797942495383802</c:v>
                </c:pt>
                <c:pt idx="11">
                  <c:v>4.6865382924470234E-2</c:v>
                </c:pt>
                <c:pt idx="12">
                  <c:v>0.69207037438505792</c:v>
                </c:pt>
                <c:pt idx="13">
                  <c:v>0.24047360960560327</c:v>
                </c:pt>
                <c:pt idx="14">
                  <c:v>6.7456016009338787E-2</c:v>
                </c:pt>
                <c:pt idx="15">
                  <c:v>0.55264017419706046</c:v>
                </c:pt>
                <c:pt idx="16">
                  <c:v>0.32520413718018509</c:v>
                </c:pt>
                <c:pt idx="17">
                  <c:v>0.12215568862275449</c:v>
                </c:pt>
              </c:numCache>
            </c:numRef>
          </c:val>
        </c:ser>
        <c:ser>
          <c:idx val="8"/>
          <c:order val="5"/>
          <c:tx>
            <c:strRef>
              <c:f>'Someri inreg. Regiune si Jud.'!$T$4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Jud.'!$T$8:$T$25</c:f>
              <c:numCache>
                <c:formatCode>0.0%</c:formatCode>
                <c:ptCount val="18"/>
                <c:pt idx="0">
                  <c:v>0.69346919870310331</c:v>
                </c:pt>
                <c:pt idx="1">
                  <c:v>0.23774234103090056</c:v>
                </c:pt>
                <c:pt idx="2">
                  <c:v>6.8788460265996165E-2</c:v>
                </c:pt>
                <c:pt idx="3">
                  <c:v>0.78362404497621452</c:v>
                </c:pt>
                <c:pt idx="4">
                  <c:v>0.15381288741530921</c:v>
                </c:pt>
                <c:pt idx="5">
                  <c:v>6.2563067608476283E-2</c:v>
                </c:pt>
                <c:pt idx="6">
                  <c:v>0.57141586623977236</c:v>
                </c:pt>
                <c:pt idx="7">
                  <c:v>0.33431163287086446</c:v>
                </c:pt>
                <c:pt idx="8">
                  <c:v>9.4272500889363217E-2</c:v>
                </c:pt>
                <c:pt idx="9">
                  <c:v>0.7307121013543032</c:v>
                </c:pt>
                <c:pt idx="10">
                  <c:v>0.21896024464831804</c:v>
                </c:pt>
                <c:pt idx="11">
                  <c:v>5.032765399737877E-2</c:v>
                </c:pt>
                <c:pt idx="12">
                  <c:v>0.6831676085556907</c:v>
                </c:pt>
                <c:pt idx="13">
                  <c:v>0.26661420702482297</c:v>
                </c:pt>
                <c:pt idx="14">
                  <c:v>5.0218184419486375E-2</c:v>
                </c:pt>
                <c:pt idx="15">
                  <c:v>0.56686698358597187</c:v>
                </c:pt>
                <c:pt idx="16">
                  <c:v>0.33231679971297873</c:v>
                </c:pt>
                <c:pt idx="17">
                  <c:v>0.10081621670104943</c:v>
                </c:pt>
              </c:numCache>
            </c:numRef>
          </c:val>
        </c:ser>
        <c:ser>
          <c:idx val="9"/>
          <c:order val="6"/>
          <c:tx>
            <c:strRef>
              <c:f>'Someri inreg. Regiune si Jud.'!$U$4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Jud.'!$U$8:$U$25</c:f>
              <c:numCache>
                <c:formatCode>0.0%</c:formatCode>
                <c:ptCount val="18"/>
                <c:pt idx="0">
                  <c:v>0.68446589674256397</c:v>
                </c:pt>
                <c:pt idx="1">
                  <c:v>0.24989259811478104</c:v>
                </c:pt>
                <c:pt idx="2">
                  <c:v>6.5641505142654974E-2</c:v>
                </c:pt>
                <c:pt idx="3">
                  <c:v>0.77916327181267486</c:v>
                </c:pt>
                <c:pt idx="4">
                  <c:v>0.16153600906868823</c:v>
                </c:pt>
                <c:pt idx="5">
                  <c:v>5.9300719118636866E-2</c:v>
                </c:pt>
                <c:pt idx="6">
                  <c:v>0.54657351962741185</c:v>
                </c:pt>
                <c:pt idx="7">
                  <c:v>0.35370924817032601</c:v>
                </c:pt>
                <c:pt idx="8">
                  <c:v>9.971723220226214E-2</c:v>
                </c:pt>
                <c:pt idx="9">
                  <c:v>0.73891825945506306</c:v>
                </c:pt>
                <c:pt idx="10">
                  <c:v>0.21691744611630745</c:v>
                </c:pt>
                <c:pt idx="11">
                  <c:v>4.4164294428629527E-2</c:v>
                </c:pt>
                <c:pt idx="12">
                  <c:v>0.6820057779612051</c:v>
                </c:pt>
                <c:pt idx="13">
                  <c:v>0.27335259320401706</c:v>
                </c:pt>
                <c:pt idx="14">
                  <c:v>4.4641628834777826E-2</c:v>
                </c:pt>
                <c:pt idx="15">
                  <c:v>0.54769409422694093</c:v>
                </c:pt>
                <c:pt idx="16">
                  <c:v>0.35857664233576642</c:v>
                </c:pt>
                <c:pt idx="17">
                  <c:v>9.372926343729264E-2</c:v>
                </c:pt>
              </c:numCache>
            </c:numRef>
          </c:val>
        </c:ser>
        <c:ser>
          <c:idx val="10"/>
          <c:order val="7"/>
          <c:tx>
            <c:strRef>
              <c:f>'Someri inreg. Regiune si Jud.'!$V$4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Jud.'!$V$8:$V$25</c:f>
              <c:numCache>
                <c:formatCode>0.0%</c:formatCode>
                <c:ptCount val="18"/>
                <c:pt idx="0">
                  <c:v>0.76136410439462376</c:v>
                </c:pt>
                <c:pt idx="1">
                  <c:v>0.18554620464311702</c:v>
                </c:pt>
                <c:pt idx="2">
                  <c:v>5.3089690962259233E-2</c:v>
                </c:pt>
                <c:pt idx="3">
                  <c:v>0.81805270042982625</c:v>
                </c:pt>
                <c:pt idx="4">
                  <c:v>0.13859091758549805</c:v>
                </c:pt>
                <c:pt idx="5">
                  <c:v>4.3356381984675764E-2</c:v>
                </c:pt>
                <c:pt idx="6">
                  <c:v>0.61733295529723087</c:v>
                </c:pt>
                <c:pt idx="7">
                  <c:v>0.30526415272658541</c:v>
                </c:pt>
                <c:pt idx="8">
                  <c:v>7.7402891976183719E-2</c:v>
                </c:pt>
                <c:pt idx="9">
                  <c:v>0.79544661549197493</c:v>
                </c:pt>
                <c:pt idx="10">
                  <c:v>0.17175505931612003</c:v>
                </c:pt>
                <c:pt idx="11">
                  <c:v>3.2798325191905092E-2</c:v>
                </c:pt>
                <c:pt idx="12">
                  <c:v>0.84066505022514726</c:v>
                </c:pt>
                <c:pt idx="13">
                  <c:v>0.10786283339106338</c:v>
                </c:pt>
                <c:pt idx="14">
                  <c:v>5.1472116383789401E-2</c:v>
                </c:pt>
                <c:pt idx="15">
                  <c:v>0.60224906289046232</c:v>
                </c:pt>
                <c:pt idx="16">
                  <c:v>0.31768013327780092</c:v>
                </c:pt>
                <c:pt idx="17">
                  <c:v>8.0070803831736773E-2</c:v>
                </c:pt>
              </c:numCache>
            </c:numRef>
          </c:val>
        </c:ser>
        <c:ser>
          <c:idx val="11"/>
          <c:order val="8"/>
          <c:tx>
            <c:strRef>
              <c:f>'Someri inreg. Regiune si Jud.'!$W$4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multiLvlStrRef>
              <c:f>'Someri inreg. Regiune si Jud.'!$M$8:$N$25</c:f>
              <c:multiLvlStrCache>
                <c:ptCount val="18"/>
                <c:lvl>
                  <c:pt idx="0">
                    <c:v>- Primar, gimnazial si profesional</c:v>
                  </c:pt>
                  <c:pt idx="1">
                    <c:v>- Liceal si postliceal</c:v>
                  </c:pt>
                  <c:pt idx="2">
                    <c:v>- Universitar</c:v>
                  </c:pt>
                  <c:pt idx="3">
                    <c:v>- Primar, gimnazial si profesional</c:v>
                  </c:pt>
                  <c:pt idx="4">
                    <c:v>- Liceal si postliceal</c:v>
                  </c:pt>
                  <c:pt idx="5">
                    <c:v>- Universitar</c:v>
                  </c:pt>
                  <c:pt idx="6">
                    <c:v>- Primar, gimnazial si profesional</c:v>
                  </c:pt>
                  <c:pt idx="7">
                    <c:v>- Liceal si postliceal</c:v>
                  </c:pt>
                  <c:pt idx="8">
                    <c:v>- Universitar</c:v>
                  </c:pt>
                  <c:pt idx="9">
                    <c:v>- Primar, gimnazial si profesional</c:v>
                  </c:pt>
                  <c:pt idx="10">
                    <c:v>- Liceal si postliceal</c:v>
                  </c:pt>
                  <c:pt idx="11">
                    <c:v>- Universitar</c:v>
                  </c:pt>
                  <c:pt idx="12">
                    <c:v>- Primar, gimnazial si profesional</c:v>
                  </c:pt>
                  <c:pt idx="13">
                    <c:v>- Liceal si postliceal</c:v>
                  </c:pt>
                  <c:pt idx="14">
                    <c:v>- Universitar</c:v>
                  </c:pt>
                  <c:pt idx="15">
                    <c:v>- Primar, gimnazial si profesional</c:v>
                  </c:pt>
                  <c:pt idx="16">
                    <c:v>- Liceal si postliceal</c:v>
                  </c:pt>
                  <c:pt idx="17">
                    <c:v>- Universitar</c:v>
                  </c:pt>
                </c:lvl>
                <c:lvl>
                  <c:pt idx="0">
                    <c:v>Regiunea SUD-VEST OLTENIA</c:v>
                  </c:pt>
                  <c:pt idx="3">
                    <c:v>Dolj </c:v>
                  </c:pt>
                  <c:pt idx="6">
                    <c:v>Gorj</c:v>
                  </c:pt>
                  <c:pt idx="9">
                    <c:v>Mehedinţi</c:v>
                  </c:pt>
                  <c:pt idx="12">
                    <c:v>Olt</c:v>
                  </c:pt>
                  <c:pt idx="15">
                    <c:v>Vâlcea</c:v>
                  </c:pt>
                </c:lvl>
              </c:multiLvlStrCache>
            </c:multiLvlStrRef>
          </c:cat>
          <c:val>
            <c:numRef>
              <c:f>'Someri inreg. Regiune si Jud.'!$W$8:$W$25</c:f>
              <c:numCache>
                <c:formatCode>0.0%</c:formatCode>
                <c:ptCount val="18"/>
                <c:pt idx="0">
                  <c:v>0.7535677734819195</c:v>
                </c:pt>
                <c:pt idx="1">
                  <c:v>0.20600693654764612</c:v>
                </c:pt>
                <c:pt idx="2">
                  <c:v>4.0425289970434389E-2</c:v>
                </c:pt>
                <c:pt idx="3">
                  <c:v>0.81877579092159558</c:v>
                </c:pt>
                <c:pt idx="4">
                  <c:v>0.14656885220846708</c:v>
                </c:pt>
                <c:pt idx="5">
                  <c:v>3.4655356869937336E-2</c:v>
                </c:pt>
                <c:pt idx="6">
                  <c:v>0.62542694497153695</c:v>
                </c:pt>
                <c:pt idx="7">
                  <c:v>0.31242884250474384</c:v>
                </c:pt>
                <c:pt idx="8">
                  <c:v>6.2144212523719163E-2</c:v>
                </c:pt>
                <c:pt idx="9">
                  <c:v>0.75087977739585887</c:v>
                </c:pt>
                <c:pt idx="10">
                  <c:v>0.2083640232424912</c:v>
                </c:pt>
                <c:pt idx="11">
                  <c:v>4.075619936164989E-2</c:v>
                </c:pt>
                <c:pt idx="12">
                  <c:v>0.77751004016064262</c:v>
                </c:pt>
                <c:pt idx="13">
                  <c:v>0.19715224534501644</c:v>
                </c:pt>
                <c:pt idx="14">
                  <c:v>2.5337714494340999E-2</c:v>
                </c:pt>
                <c:pt idx="15">
                  <c:v>0.66929847268961951</c:v>
                </c:pt>
                <c:pt idx="16">
                  <c:v>0.27413926999741134</c:v>
                </c:pt>
                <c:pt idx="17">
                  <c:v>5.6562257312969197E-2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206976"/>
        <c:axId val="72298880"/>
      </c:barChart>
      <c:catAx>
        <c:axId val="7220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2298880"/>
        <c:crosses val="autoZero"/>
        <c:auto val="1"/>
        <c:lblAlgn val="ctr"/>
        <c:lblOffset val="100"/>
        <c:noMultiLvlLbl val="0"/>
      </c:catAx>
      <c:valAx>
        <c:axId val="72298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Ponderi</a:t>
                </a:r>
              </a:p>
            </c:rich>
          </c:tx>
          <c:layout/>
          <c:overlay val="0"/>
        </c:title>
        <c:numFmt formatCode="0.0%" sourceLinked="1"/>
        <c:majorTickMark val="none"/>
        <c:minorTickMark val="none"/>
        <c:tickLblPos val="nextTo"/>
        <c:crossAx val="7220697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 b="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47</xdr:row>
      <xdr:rowOff>77560</xdr:rowOff>
    </xdr:from>
    <xdr:to>
      <xdr:col>18</xdr:col>
      <xdr:colOff>201385</xdr:colOff>
      <xdr:row>65</xdr:row>
      <xdr:rowOff>91167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42181</xdr:colOff>
      <xdr:row>31</xdr:row>
      <xdr:rowOff>70757</xdr:rowOff>
    </xdr:from>
    <xdr:to>
      <xdr:col>21</xdr:col>
      <xdr:colOff>43541</xdr:colOff>
      <xdr:row>47</xdr:row>
      <xdr:rowOff>27214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16330</xdr:colOff>
      <xdr:row>66</xdr:row>
      <xdr:rowOff>131989</xdr:rowOff>
    </xdr:from>
    <xdr:to>
      <xdr:col>18</xdr:col>
      <xdr:colOff>160565</xdr:colOff>
      <xdr:row>82</xdr:row>
      <xdr:rowOff>149679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404132</xdr:colOff>
      <xdr:row>83</xdr:row>
      <xdr:rowOff>68036</xdr:rowOff>
    </xdr:from>
    <xdr:to>
      <xdr:col>18</xdr:col>
      <xdr:colOff>140153</xdr:colOff>
      <xdr:row>99</xdr:row>
      <xdr:rowOff>68037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4082</xdr:colOff>
      <xdr:row>99</xdr:row>
      <xdr:rowOff>149680</xdr:rowOff>
    </xdr:from>
    <xdr:to>
      <xdr:col>18</xdr:col>
      <xdr:colOff>145596</xdr:colOff>
      <xdr:row>115</xdr:row>
      <xdr:rowOff>136072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402771</xdr:colOff>
      <xdr:row>116</xdr:row>
      <xdr:rowOff>40819</xdr:rowOff>
    </xdr:from>
    <xdr:to>
      <xdr:col>18</xdr:col>
      <xdr:colOff>138792</xdr:colOff>
      <xdr:row>132</xdr:row>
      <xdr:rowOff>27214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395967</xdr:colOff>
      <xdr:row>135</xdr:row>
      <xdr:rowOff>92527</xdr:rowOff>
    </xdr:from>
    <xdr:to>
      <xdr:col>18</xdr:col>
      <xdr:colOff>131988</xdr:colOff>
      <xdr:row>151</xdr:row>
      <xdr:rowOff>81644</xdr:rowOff>
    </xdr:to>
    <xdr:graphicFrame macro="">
      <xdr:nvGraphicFramePr>
        <xdr:cNvPr id="16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406857</xdr:colOff>
      <xdr:row>151</xdr:row>
      <xdr:rowOff>157844</xdr:rowOff>
    </xdr:from>
    <xdr:to>
      <xdr:col>18</xdr:col>
      <xdr:colOff>142878</xdr:colOff>
      <xdr:row>167</xdr:row>
      <xdr:rowOff>149678</xdr:rowOff>
    </xdr:to>
    <xdr:graphicFrame macro="">
      <xdr:nvGraphicFramePr>
        <xdr:cNvPr id="17" name="Diagramă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1</xdr:colOff>
      <xdr:row>168</xdr:row>
      <xdr:rowOff>87086</xdr:rowOff>
    </xdr:from>
    <xdr:to>
      <xdr:col>18</xdr:col>
      <xdr:colOff>144236</xdr:colOff>
      <xdr:row>184</xdr:row>
      <xdr:rowOff>68035</xdr:rowOff>
    </xdr:to>
    <xdr:graphicFrame macro="">
      <xdr:nvGraphicFramePr>
        <xdr:cNvPr id="18" name="Diagramă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76200</xdr:colOff>
      <xdr:row>85</xdr:row>
      <xdr:rowOff>85725</xdr:rowOff>
    </xdr:from>
    <xdr:to>
      <xdr:col>6</xdr:col>
      <xdr:colOff>38100</xdr:colOff>
      <xdr:row>101</xdr:row>
      <xdr:rowOff>76200</xdr:rowOff>
    </xdr:to>
    <xdr:graphicFrame macro="">
      <xdr:nvGraphicFramePr>
        <xdr:cNvPr id="20" name="Diagramă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95250</xdr:colOff>
      <xdr:row>101</xdr:row>
      <xdr:rowOff>114300</xdr:rowOff>
    </xdr:from>
    <xdr:to>
      <xdr:col>6</xdr:col>
      <xdr:colOff>57150</xdr:colOff>
      <xdr:row>117</xdr:row>
      <xdr:rowOff>114300</xdr:rowOff>
    </xdr:to>
    <xdr:graphicFrame macro="">
      <xdr:nvGraphicFramePr>
        <xdr:cNvPr id="19" name="Diagramă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95249</xdr:colOff>
      <xdr:row>118</xdr:row>
      <xdr:rowOff>9525</xdr:rowOff>
    </xdr:from>
    <xdr:to>
      <xdr:col>6</xdr:col>
      <xdr:colOff>66674</xdr:colOff>
      <xdr:row>134</xdr:row>
      <xdr:rowOff>9525</xdr:rowOff>
    </xdr:to>
    <xdr:graphicFrame macro="">
      <xdr:nvGraphicFramePr>
        <xdr:cNvPr id="21" name="Diagramă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104775</xdr:colOff>
      <xdr:row>135</xdr:row>
      <xdr:rowOff>28575</xdr:rowOff>
    </xdr:from>
    <xdr:to>
      <xdr:col>6</xdr:col>
      <xdr:colOff>66675</xdr:colOff>
      <xdr:row>152</xdr:row>
      <xdr:rowOff>19050</xdr:rowOff>
    </xdr:to>
    <xdr:graphicFrame macro="">
      <xdr:nvGraphicFramePr>
        <xdr:cNvPr id="22" name="Diagramă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57150</xdr:colOff>
      <xdr:row>152</xdr:row>
      <xdr:rowOff>95250</xdr:rowOff>
    </xdr:from>
    <xdr:to>
      <xdr:col>6</xdr:col>
      <xdr:colOff>19050</xdr:colOff>
      <xdr:row>169</xdr:row>
      <xdr:rowOff>85725</xdr:rowOff>
    </xdr:to>
    <xdr:graphicFrame macro="">
      <xdr:nvGraphicFramePr>
        <xdr:cNvPr id="23" name="Diagramă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57150</xdr:colOff>
      <xdr:row>169</xdr:row>
      <xdr:rowOff>104775</xdr:rowOff>
    </xdr:from>
    <xdr:to>
      <xdr:col>6</xdr:col>
      <xdr:colOff>19050</xdr:colOff>
      <xdr:row>186</xdr:row>
      <xdr:rowOff>95250</xdr:rowOff>
    </xdr:to>
    <xdr:graphicFrame macro="">
      <xdr:nvGraphicFramePr>
        <xdr:cNvPr id="24" name="Diagramă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57150</xdr:colOff>
      <xdr:row>186</xdr:row>
      <xdr:rowOff>133350</xdr:rowOff>
    </xdr:from>
    <xdr:to>
      <xdr:col>6</xdr:col>
      <xdr:colOff>19050</xdr:colOff>
      <xdr:row>203</xdr:row>
      <xdr:rowOff>123825</xdr:rowOff>
    </xdr:to>
    <xdr:graphicFrame macro="">
      <xdr:nvGraphicFramePr>
        <xdr:cNvPr id="25" name="Diagramă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38100</xdr:colOff>
      <xdr:row>204</xdr:row>
      <xdr:rowOff>57150</xdr:rowOff>
    </xdr:from>
    <xdr:to>
      <xdr:col>6</xdr:col>
      <xdr:colOff>0</xdr:colOff>
      <xdr:row>221</xdr:row>
      <xdr:rowOff>47625</xdr:rowOff>
    </xdr:to>
    <xdr:graphicFrame macro="">
      <xdr:nvGraphicFramePr>
        <xdr:cNvPr id="26" name="Diagramă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38100</xdr:colOff>
      <xdr:row>221</xdr:row>
      <xdr:rowOff>85725</xdr:rowOff>
    </xdr:from>
    <xdr:to>
      <xdr:col>6</xdr:col>
      <xdr:colOff>0</xdr:colOff>
      <xdr:row>238</xdr:row>
      <xdr:rowOff>76200</xdr:rowOff>
    </xdr:to>
    <xdr:graphicFrame macro="">
      <xdr:nvGraphicFramePr>
        <xdr:cNvPr id="27" name="Diagramă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57149</xdr:colOff>
      <xdr:row>66</xdr:row>
      <xdr:rowOff>114300</xdr:rowOff>
    </xdr:from>
    <xdr:to>
      <xdr:col>10</xdr:col>
      <xdr:colOff>381000</xdr:colOff>
      <xdr:row>85</xdr:row>
      <xdr:rowOff>28575</xdr:rowOff>
    </xdr:to>
    <xdr:graphicFrame macro="">
      <xdr:nvGraphicFramePr>
        <xdr:cNvPr id="4" name="Diagramă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36</xdr:row>
      <xdr:rowOff>123825</xdr:rowOff>
    </xdr:from>
    <xdr:to>
      <xdr:col>11</xdr:col>
      <xdr:colOff>400050</xdr:colOff>
      <xdr:row>56</xdr:row>
      <xdr:rowOff>38100</xdr:rowOff>
    </xdr:to>
    <xdr:graphicFrame macro="">
      <xdr:nvGraphicFramePr>
        <xdr:cNvPr id="6" name="Diagramă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62</xdr:row>
      <xdr:rowOff>123824</xdr:rowOff>
    </xdr:from>
    <xdr:to>
      <xdr:col>23</xdr:col>
      <xdr:colOff>409575</xdr:colOff>
      <xdr:row>90</xdr:row>
      <xdr:rowOff>133350</xdr:rowOff>
    </xdr:to>
    <xdr:graphicFrame macro="">
      <xdr:nvGraphicFramePr>
        <xdr:cNvPr id="17" name="Diagramă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zoomScaleNormal="100" workbookViewId="0">
      <selection activeCell="A2" sqref="A2"/>
    </sheetView>
  </sheetViews>
  <sheetFormatPr defaultRowHeight="12.75" x14ac:dyDescent="0.2"/>
  <cols>
    <col min="1" max="1" width="18.7109375" style="3" customWidth="1"/>
    <col min="2" max="2" width="25.85546875" style="6" bestFit="1" customWidth="1"/>
    <col min="3" max="9" width="6.140625" style="3" bestFit="1" customWidth="1"/>
    <col min="10" max="11" width="6.140625" style="3" customWidth="1"/>
    <col min="12" max="12" width="4.140625" style="3" customWidth="1"/>
    <col min="13" max="13" width="20" style="3" customWidth="1"/>
    <col min="14" max="14" width="25.85546875" style="8" bestFit="1" customWidth="1"/>
    <col min="15" max="15" width="5.7109375" style="3" bestFit="1" customWidth="1"/>
    <col min="16" max="19" width="5.5703125" style="3" bestFit="1" customWidth="1"/>
    <col min="20" max="20" width="5.85546875" style="3" bestFit="1" customWidth="1"/>
    <col min="21" max="21" width="5.5703125" style="3" bestFit="1" customWidth="1"/>
    <col min="22" max="23" width="6.42578125" style="3" bestFit="1" customWidth="1"/>
    <col min="24" max="16384" width="9.140625" style="3"/>
  </cols>
  <sheetData>
    <row r="1" spans="1:23" ht="15.75" x14ac:dyDescent="0.3">
      <c r="A1" s="133" t="s">
        <v>23</v>
      </c>
      <c r="B1" s="134"/>
      <c r="C1" s="134"/>
      <c r="D1" s="134"/>
      <c r="E1" s="134"/>
      <c r="F1" s="134"/>
      <c r="G1" s="134"/>
      <c r="H1" s="134"/>
      <c r="I1" s="134"/>
      <c r="J1" s="7"/>
      <c r="K1" s="7"/>
    </row>
    <row r="2" spans="1:23" ht="15.75" thickBot="1" x14ac:dyDescent="0.3">
      <c r="A2" s="3" t="s">
        <v>19</v>
      </c>
      <c r="B2" s="5"/>
      <c r="C2" s="1"/>
      <c r="D2" s="1"/>
      <c r="E2" s="1"/>
      <c r="F2" s="131" t="s">
        <v>0</v>
      </c>
      <c r="G2" s="132"/>
      <c r="H2" s="132"/>
      <c r="I2" s="132"/>
      <c r="J2" s="9"/>
      <c r="K2" s="9"/>
      <c r="M2" s="1"/>
      <c r="N2" s="1"/>
      <c r="O2" s="1"/>
      <c r="P2" s="1"/>
      <c r="Q2" s="1"/>
      <c r="R2" s="1"/>
      <c r="S2" s="1"/>
      <c r="T2" s="2" t="s">
        <v>17</v>
      </c>
      <c r="U2" s="1"/>
    </row>
    <row r="3" spans="1:23" ht="26.25" thickBot="1" x14ac:dyDescent="0.3">
      <c r="A3" s="45" t="s">
        <v>1</v>
      </c>
      <c r="B3" s="43" t="s">
        <v>2</v>
      </c>
      <c r="C3" s="128" t="s">
        <v>20</v>
      </c>
      <c r="D3" s="128"/>
      <c r="E3" s="128"/>
      <c r="F3" s="128"/>
      <c r="G3" s="128"/>
      <c r="H3" s="128"/>
      <c r="I3" s="128"/>
      <c r="J3" s="142"/>
      <c r="K3" s="143"/>
      <c r="M3" s="45" t="s">
        <v>1</v>
      </c>
      <c r="N3" s="106" t="s">
        <v>2</v>
      </c>
      <c r="O3" s="128" t="s">
        <v>20</v>
      </c>
      <c r="P3" s="128"/>
      <c r="Q3" s="128"/>
      <c r="R3" s="128"/>
      <c r="S3" s="128"/>
      <c r="T3" s="128"/>
      <c r="U3" s="128"/>
      <c r="V3" s="129"/>
      <c r="W3" s="130"/>
    </row>
    <row r="4" spans="1:23" ht="13.5" thickBot="1" x14ac:dyDescent="0.25">
      <c r="A4" s="42"/>
      <c r="B4" s="44"/>
      <c r="C4" s="80">
        <v>2007</v>
      </c>
      <c r="D4" s="81">
        <v>2008</v>
      </c>
      <c r="E4" s="81">
        <v>2009</v>
      </c>
      <c r="F4" s="81">
        <v>2010</v>
      </c>
      <c r="G4" s="81">
        <v>2011</v>
      </c>
      <c r="H4" s="81">
        <v>2012</v>
      </c>
      <c r="I4" s="82">
        <v>2013</v>
      </c>
      <c r="J4" s="83">
        <v>2014</v>
      </c>
      <c r="K4" s="84">
        <v>2015</v>
      </c>
      <c r="M4" s="42"/>
      <c r="N4" s="107"/>
      <c r="O4" s="105">
        <v>2007</v>
      </c>
      <c r="P4" s="30">
        <v>2008</v>
      </c>
      <c r="Q4" s="30">
        <v>2009</v>
      </c>
      <c r="R4" s="30">
        <v>2010</v>
      </c>
      <c r="S4" s="30">
        <v>2011</v>
      </c>
      <c r="T4" s="30">
        <v>2012</v>
      </c>
      <c r="U4" s="31">
        <v>2013</v>
      </c>
      <c r="V4" s="30">
        <v>2014</v>
      </c>
      <c r="W4" s="32">
        <v>2015</v>
      </c>
    </row>
    <row r="5" spans="1:23" ht="12.75" customHeight="1" x14ac:dyDescent="0.2">
      <c r="A5" s="123" t="s">
        <v>4</v>
      </c>
      <c r="B5" s="10" t="s">
        <v>5</v>
      </c>
      <c r="C5" s="60">
        <v>20416</v>
      </c>
      <c r="D5" s="61">
        <v>20372</v>
      </c>
      <c r="E5" s="61">
        <v>30055</v>
      </c>
      <c r="F5" s="61">
        <v>29331</v>
      </c>
      <c r="G5" s="61">
        <v>24396</v>
      </c>
      <c r="H5" s="61">
        <v>25069</v>
      </c>
      <c r="I5" s="75">
        <v>25261</v>
      </c>
      <c r="J5" s="56">
        <v>24296</v>
      </c>
      <c r="K5" s="57">
        <v>23021</v>
      </c>
      <c r="M5" s="123" t="s">
        <v>4</v>
      </c>
      <c r="N5" s="15" t="s">
        <v>6</v>
      </c>
      <c r="O5" s="33">
        <f>C6/$C$5</f>
        <v>0.66232366771159878</v>
      </c>
      <c r="P5" s="92">
        <f>D6/$D$5</f>
        <v>0.66193795405458478</v>
      </c>
      <c r="Q5" s="92">
        <f>E6/$E$5</f>
        <v>0.52563633338878724</v>
      </c>
      <c r="R5" s="92">
        <f>F6/$F$5</f>
        <v>0.46991237939381542</v>
      </c>
      <c r="S5" s="92">
        <f>G6/$G$5</f>
        <v>0.48909657320872274</v>
      </c>
      <c r="T5" s="92">
        <f>H6/$H$5</f>
        <v>0.42961426462962227</v>
      </c>
      <c r="U5" s="36">
        <f>I6/$I$5</f>
        <v>0.41839198764894503</v>
      </c>
      <c r="V5" s="36">
        <f>J6/$J$5</f>
        <v>0.41727033256503127</v>
      </c>
      <c r="W5" s="40">
        <f>K6/$K$5</f>
        <v>0.43955518874071497</v>
      </c>
    </row>
    <row r="6" spans="1:23" x14ac:dyDescent="0.2">
      <c r="A6" s="135"/>
      <c r="B6" s="11" t="s">
        <v>6</v>
      </c>
      <c r="C6" s="63">
        <v>13522</v>
      </c>
      <c r="D6" s="64">
        <v>13485</v>
      </c>
      <c r="E6" s="64">
        <v>15798</v>
      </c>
      <c r="F6" s="64">
        <v>13783</v>
      </c>
      <c r="G6" s="64">
        <v>11932</v>
      </c>
      <c r="H6" s="64">
        <v>10770</v>
      </c>
      <c r="I6" s="76">
        <v>10569</v>
      </c>
      <c r="J6" s="51">
        <v>10138</v>
      </c>
      <c r="K6" s="52">
        <v>10119</v>
      </c>
      <c r="M6" s="124"/>
      <c r="N6" s="16" t="s">
        <v>7</v>
      </c>
      <c r="O6" s="34">
        <f>C7/$C$5</f>
        <v>0.25783699059561127</v>
      </c>
      <c r="P6" s="93">
        <f>D7/$D$5</f>
        <v>0.24818378166110347</v>
      </c>
      <c r="Q6" s="93">
        <f>E7/$E$5</f>
        <v>0.32111129595741139</v>
      </c>
      <c r="R6" s="93">
        <f>F7/$F$5</f>
        <v>0.33687906992601685</v>
      </c>
      <c r="S6" s="93">
        <f>G7/$G$5</f>
        <v>0.31074766355140188</v>
      </c>
      <c r="T6" s="93">
        <f>H7/$H$5</f>
        <v>0.33994176074035659</v>
      </c>
      <c r="U6" s="94">
        <f>I7/$I$5</f>
        <v>0.34567119274771385</v>
      </c>
      <c r="V6" s="37">
        <f t="shared" ref="V6:V7" si="0">J7/$J$5</f>
        <v>0.35882449785972997</v>
      </c>
      <c r="W6" s="95">
        <f t="shared" ref="W6:W7" si="1">K7/$K$5</f>
        <v>0.34333869076060985</v>
      </c>
    </row>
    <row r="7" spans="1:23" ht="13.5" thickBot="1" x14ac:dyDescent="0.25">
      <c r="A7" s="135"/>
      <c r="B7" s="11" t="s">
        <v>7</v>
      </c>
      <c r="C7" s="63">
        <v>5264</v>
      </c>
      <c r="D7" s="64">
        <v>5056</v>
      </c>
      <c r="E7" s="64">
        <v>9651</v>
      </c>
      <c r="F7" s="64">
        <v>9881</v>
      </c>
      <c r="G7" s="64">
        <v>7581</v>
      </c>
      <c r="H7" s="64">
        <v>8522</v>
      </c>
      <c r="I7" s="76">
        <v>8732</v>
      </c>
      <c r="J7" s="51">
        <v>8718</v>
      </c>
      <c r="K7" s="52">
        <v>7904</v>
      </c>
      <c r="M7" s="125"/>
      <c r="N7" s="17" t="s">
        <v>8</v>
      </c>
      <c r="O7" s="35">
        <f>C8/$C$5</f>
        <v>7.9839341692789972E-2</v>
      </c>
      <c r="P7" s="96">
        <f>D8/$D$5</f>
        <v>8.9878264284311796E-2</v>
      </c>
      <c r="Q7" s="96">
        <f>E8/$E$5</f>
        <v>0.15325237065380137</v>
      </c>
      <c r="R7" s="96">
        <f>F8/$F$5</f>
        <v>0.19320855068016773</v>
      </c>
      <c r="S7" s="96">
        <f>G8/$G$5</f>
        <v>0.20015576323987538</v>
      </c>
      <c r="T7" s="96">
        <f>H8/$H$5</f>
        <v>0.23044397463002114</v>
      </c>
      <c r="U7" s="97">
        <f>I8/$I$5</f>
        <v>0.23593681960334112</v>
      </c>
      <c r="V7" s="38">
        <f t="shared" si="0"/>
        <v>0.22390516957523873</v>
      </c>
      <c r="W7" s="98">
        <f t="shared" si="1"/>
        <v>0.21710612049867511</v>
      </c>
    </row>
    <row r="8" spans="1:23" ht="13.5" thickBot="1" x14ac:dyDescent="0.25">
      <c r="A8" s="136"/>
      <c r="B8" s="14" t="s">
        <v>8</v>
      </c>
      <c r="C8" s="66">
        <v>1630</v>
      </c>
      <c r="D8" s="67">
        <v>1831</v>
      </c>
      <c r="E8" s="67">
        <v>4606</v>
      </c>
      <c r="F8" s="67">
        <v>5667</v>
      </c>
      <c r="G8" s="67">
        <v>4883</v>
      </c>
      <c r="H8" s="67">
        <v>5777</v>
      </c>
      <c r="I8" s="77">
        <v>5960</v>
      </c>
      <c r="J8" s="54">
        <v>5440</v>
      </c>
      <c r="K8" s="55">
        <v>4998</v>
      </c>
      <c r="M8" s="123" t="s">
        <v>9</v>
      </c>
      <c r="N8" s="15" t="s">
        <v>6</v>
      </c>
      <c r="O8" s="99">
        <f>C10/$C$9</f>
        <v>0.77690219934487603</v>
      </c>
      <c r="P8" s="100">
        <f>D10/$D$9</f>
        <v>0.75183058526049629</v>
      </c>
      <c r="Q8" s="100">
        <f>E10/$E$9</f>
        <v>0.70523240926033059</v>
      </c>
      <c r="R8" s="100">
        <f>F10/$F$9</f>
        <v>0.71371594441396968</v>
      </c>
      <c r="S8" s="100">
        <f>G10/$G$9</f>
        <v>0.73081482165673728</v>
      </c>
      <c r="T8" s="100">
        <f>H10/$H$9</f>
        <v>0.73721160568632016</v>
      </c>
      <c r="U8" s="39">
        <f>I10/$I$9</f>
        <v>0.7335478795680469</v>
      </c>
      <c r="V8" s="39">
        <f>J10/$J$9</f>
        <v>0.76241058239697268</v>
      </c>
      <c r="W8" s="41">
        <f>K10/$K$9</f>
        <v>0.80964325529542924</v>
      </c>
    </row>
    <row r="9" spans="1:23" ht="12.75" customHeight="1" x14ac:dyDescent="0.2">
      <c r="A9" s="123" t="s">
        <v>9</v>
      </c>
      <c r="B9" s="10" t="s">
        <v>5</v>
      </c>
      <c r="C9" s="69">
        <v>53425</v>
      </c>
      <c r="D9" s="70">
        <v>56949</v>
      </c>
      <c r="E9" s="70">
        <v>105439</v>
      </c>
      <c r="F9" s="70">
        <v>87504</v>
      </c>
      <c r="G9" s="70">
        <v>64959</v>
      </c>
      <c r="H9" s="70">
        <v>68656</v>
      </c>
      <c r="I9" s="78">
        <v>69915</v>
      </c>
      <c r="J9" s="56">
        <v>60251</v>
      </c>
      <c r="K9" s="57">
        <v>50232</v>
      </c>
      <c r="M9" s="124"/>
      <c r="N9" s="16" t="s">
        <v>7</v>
      </c>
      <c r="O9" s="34">
        <f>C11/$C$9</f>
        <v>0.17911090313523631</v>
      </c>
      <c r="P9" s="93">
        <f>D11/$D$9</f>
        <v>0.18939753112433932</v>
      </c>
      <c r="Q9" s="93">
        <f>E11/$E$9</f>
        <v>0.22699380684566431</v>
      </c>
      <c r="R9" s="93">
        <f>F11/$F$9</f>
        <v>0.21615011885170965</v>
      </c>
      <c r="S9" s="93">
        <f>G11/$G$9</f>
        <v>0.19546175279791869</v>
      </c>
      <c r="T9" s="93">
        <f>H11/$H$9</f>
        <v>0.19870076905150313</v>
      </c>
      <c r="U9" s="94">
        <f>I11/$I$9</f>
        <v>0.20655081169992134</v>
      </c>
      <c r="V9" s="39">
        <f t="shared" ref="V9:V10" si="2">J11/$J$9</f>
        <v>0.1786360392358633</v>
      </c>
      <c r="W9" s="41">
        <f t="shared" ref="W9:W10" si="3">K11/$K$9</f>
        <v>0.14807294155120243</v>
      </c>
    </row>
    <row r="10" spans="1:23" ht="13.5" thickBot="1" x14ac:dyDescent="0.25">
      <c r="A10" s="135"/>
      <c r="B10" s="11" t="s">
        <v>6</v>
      </c>
      <c r="C10" s="63">
        <v>41506</v>
      </c>
      <c r="D10" s="64">
        <v>42816</v>
      </c>
      <c r="E10" s="64">
        <v>74359</v>
      </c>
      <c r="F10" s="64">
        <v>62453</v>
      </c>
      <c r="G10" s="64">
        <v>47473</v>
      </c>
      <c r="H10" s="64">
        <v>50614</v>
      </c>
      <c r="I10" s="76">
        <v>51286</v>
      </c>
      <c r="J10" s="51">
        <v>45936</v>
      </c>
      <c r="K10" s="52">
        <v>40670</v>
      </c>
      <c r="M10" s="126"/>
      <c r="N10" s="18" t="s">
        <v>8</v>
      </c>
      <c r="O10" s="101">
        <f>C12/$C$9</f>
        <v>4.3986897519887692E-2</v>
      </c>
      <c r="P10" s="102">
        <f>D12/$D$9</f>
        <v>5.8771883615164444E-2</v>
      </c>
      <c r="Q10" s="102">
        <f>E12/$E$9</f>
        <v>6.7773783894005069E-2</v>
      </c>
      <c r="R10" s="102">
        <f>F12/$F$9</f>
        <v>7.0133936734320723E-2</v>
      </c>
      <c r="S10" s="102">
        <f>G12/$G$9</f>
        <v>7.3723425545343987E-2</v>
      </c>
      <c r="T10" s="102">
        <f>H12/$H$9</f>
        <v>6.4087625262176651E-2</v>
      </c>
      <c r="U10" s="103">
        <f>I12/$I$9</f>
        <v>5.9901308732031755E-2</v>
      </c>
      <c r="V10" s="39">
        <f t="shared" si="2"/>
        <v>5.8953378367164029E-2</v>
      </c>
      <c r="W10" s="41">
        <f t="shared" si="3"/>
        <v>4.2283803153368368E-2</v>
      </c>
    </row>
    <row r="11" spans="1:23" x14ac:dyDescent="0.2">
      <c r="A11" s="135"/>
      <c r="B11" s="11" t="s">
        <v>7</v>
      </c>
      <c r="C11" s="63">
        <v>9569</v>
      </c>
      <c r="D11" s="64">
        <v>10786</v>
      </c>
      <c r="E11" s="64">
        <v>23934</v>
      </c>
      <c r="F11" s="64">
        <v>18914</v>
      </c>
      <c r="G11" s="64">
        <v>12697</v>
      </c>
      <c r="H11" s="64">
        <v>13642</v>
      </c>
      <c r="I11" s="76">
        <v>14441</v>
      </c>
      <c r="J11" s="51">
        <v>10763</v>
      </c>
      <c r="K11" s="52">
        <v>7438</v>
      </c>
      <c r="M11" s="127" t="s">
        <v>10</v>
      </c>
      <c r="N11" s="19" t="s">
        <v>6</v>
      </c>
      <c r="O11" s="33">
        <f>C14/$C$13</f>
        <v>0.84375417799367169</v>
      </c>
      <c r="P11" s="92">
        <f>D14/$D$13</f>
        <v>0.82285503483307088</v>
      </c>
      <c r="Q11" s="92">
        <f>E14/$E$13</f>
        <v>0.7481636660063461</v>
      </c>
      <c r="R11" s="92">
        <f>F14/$F$13</f>
        <v>0.74552174593241549</v>
      </c>
      <c r="S11" s="92">
        <f>G14/$G$13</f>
        <v>0.73053622595169876</v>
      </c>
      <c r="T11" s="92">
        <f>H14/$H$13</f>
        <v>0.73965193151157882</v>
      </c>
      <c r="U11" s="36">
        <f>I14/$I$13</f>
        <v>0.72283608497474894</v>
      </c>
      <c r="V11" s="36">
        <f>J14/$J$13</f>
        <v>0.78513223558909329</v>
      </c>
      <c r="W11" s="40">
        <f>K14/$K$13</f>
        <v>0.8218059805106317</v>
      </c>
    </row>
    <row r="12" spans="1:23" ht="13.5" thickBot="1" x14ac:dyDescent="0.25">
      <c r="A12" s="137"/>
      <c r="B12" s="12" t="s">
        <v>8</v>
      </c>
      <c r="C12" s="72">
        <v>2350</v>
      </c>
      <c r="D12" s="73">
        <v>3347</v>
      </c>
      <c r="E12" s="73">
        <v>7146</v>
      </c>
      <c r="F12" s="73">
        <v>6137</v>
      </c>
      <c r="G12" s="73">
        <v>4789</v>
      </c>
      <c r="H12" s="73">
        <v>4400</v>
      </c>
      <c r="I12" s="79">
        <v>4188</v>
      </c>
      <c r="J12" s="58">
        <v>3552</v>
      </c>
      <c r="K12" s="59">
        <v>2124</v>
      </c>
      <c r="M12" s="124"/>
      <c r="N12" s="16" t="s">
        <v>7</v>
      </c>
      <c r="O12" s="34">
        <f>C15/$C$13</f>
        <v>0.12060846442949032</v>
      </c>
      <c r="P12" s="93">
        <f>D15/$D$13</f>
        <v>0.13564324124916641</v>
      </c>
      <c r="Q12" s="93">
        <f>E15/$E$13</f>
        <v>0.18707816910050312</v>
      </c>
      <c r="R12" s="93">
        <f>F15/$F$13</f>
        <v>0.18862445244055068</v>
      </c>
      <c r="S12" s="93">
        <f>G15/$G$13</f>
        <v>0.19854004639104925</v>
      </c>
      <c r="T12" s="93">
        <f>H15/$H$13</f>
        <v>0.19949362556423667</v>
      </c>
      <c r="U12" s="94">
        <f>I15/$I$13</f>
        <v>0.2214592878150522</v>
      </c>
      <c r="V12" s="37">
        <f t="shared" ref="V12:V13" si="4">J15/$J$13</f>
        <v>0.17283444634634393</v>
      </c>
      <c r="W12" s="95">
        <f t="shared" ref="W12:W13" si="5">K15/$K$13</f>
        <v>0.1447047026457203</v>
      </c>
    </row>
    <row r="13" spans="1:23" ht="12.75" customHeight="1" thickBot="1" x14ac:dyDescent="0.25">
      <c r="A13" s="127" t="s">
        <v>10</v>
      </c>
      <c r="B13" s="13" t="s">
        <v>5</v>
      </c>
      <c r="C13" s="60">
        <v>67317</v>
      </c>
      <c r="D13" s="61">
        <v>70479</v>
      </c>
      <c r="E13" s="61">
        <v>114086</v>
      </c>
      <c r="F13" s="61">
        <v>102272</v>
      </c>
      <c r="G13" s="61">
        <v>73290</v>
      </c>
      <c r="H13" s="61">
        <v>78203</v>
      </c>
      <c r="I13" s="75">
        <v>85343</v>
      </c>
      <c r="J13" s="48">
        <v>82958</v>
      </c>
      <c r="K13" s="49">
        <v>77786</v>
      </c>
      <c r="M13" s="125"/>
      <c r="N13" s="17" t="s">
        <v>8</v>
      </c>
      <c r="O13" s="35">
        <f>C16/$C$13</f>
        <v>3.5637357576837947E-2</v>
      </c>
      <c r="P13" s="96">
        <f>D16/$D$13</f>
        <v>4.1501723917762738E-2</v>
      </c>
      <c r="Q13" s="96">
        <f>E16/$E$13</f>
        <v>6.4758164893150783E-2</v>
      </c>
      <c r="R13" s="96">
        <f>F16/$F$13</f>
        <v>6.5853801627033789E-2</v>
      </c>
      <c r="S13" s="96">
        <f>G16/$G$13</f>
        <v>7.0923727657252009E-2</v>
      </c>
      <c r="T13" s="96">
        <f>H16/$H$13</f>
        <v>6.0854442924184494E-2</v>
      </c>
      <c r="U13" s="97">
        <f>I16/$I$13</f>
        <v>5.5704627210198844E-2</v>
      </c>
      <c r="V13" s="38">
        <f t="shared" si="4"/>
        <v>4.2033318064562793E-2</v>
      </c>
      <c r="W13" s="98">
        <f t="shared" si="5"/>
        <v>3.3489316843647955E-2</v>
      </c>
    </row>
    <row r="14" spans="1:23" x14ac:dyDescent="0.2">
      <c r="A14" s="135"/>
      <c r="B14" s="11" t="s">
        <v>6</v>
      </c>
      <c r="C14" s="63">
        <v>56799</v>
      </c>
      <c r="D14" s="64">
        <v>57994</v>
      </c>
      <c r="E14" s="64">
        <v>85355</v>
      </c>
      <c r="F14" s="64">
        <v>76246</v>
      </c>
      <c r="G14" s="64">
        <v>53541</v>
      </c>
      <c r="H14" s="64">
        <v>57843</v>
      </c>
      <c r="I14" s="76">
        <v>61689</v>
      </c>
      <c r="J14" s="51">
        <v>65133</v>
      </c>
      <c r="K14" s="52">
        <v>63925</v>
      </c>
      <c r="M14" s="123" t="s">
        <v>11</v>
      </c>
      <c r="N14" s="15" t="s">
        <v>6</v>
      </c>
      <c r="O14" s="99">
        <f>C18/$C$17</f>
        <v>0.77376674744436091</v>
      </c>
      <c r="P14" s="100">
        <f>D18/$D$17</f>
        <v>0.74640815311956255</v>
      </c>
      <c r="Q14" s="100">
        <f>E18/$E$17</f>
        <v>0.68367237751013565</v>
      </c>
      <c r="R14" s="100">
        <f>F18/$F$17</f>
        <v>0.68815655942291343</v>
      </c>
      <c r="S14" s="100">
        <f>G18/$G$17</f>
        <v>0.67237352619881718</v>
      </c>
      <c r="T14" s="100">
        <f>H18/$H$17</f>
        <v>0.67579967099250593</v>
      </c>
      <c r="U14" s="39">
        <f>I18/$I$17</f>
        <v>0.66958910514933656</v>
      </c>
      <c r="V14" s="39">
        <f>J18/$J$17</f>
        <v>0.72885868271249543</v>
      </c>
      <c r="W14" s="41">
        <f>K18/$K$17</f>
        <v>0.7525946499049847</v>
      </c>
    </row>
    <row r="15" spans="1:23" x14ac:dyDescent="0.2">
      <c r="A15" s="135"/>
      <c r="B15" s="11" t="s">
        <v>7</v>
      </c>
      <c r="C15" s="63">
        <v>8119</v>
      </c>
      <c r="D15" s="64">
        <v>9560</v>
      </c>
      <c r="E15" s="64">
        <v>21343</v>
      </c>
      <c r="F15" s="64">
        <v>19291</v>
      </c>
      <c r="G15" s="64">
        <v>14551</v>
      </c>
      <c r="H15" s="64">
        <v>15601</v>
      </c>
      <c r="I15" s="76">
        <v>18900</v>
      </c>
      <c r="J15" s="51">
        <v>14338</v>
      </c>
      <c r="K15" s="52">
        <v>11256</v>
      </c>
      <c r="M15" s="124"/>
      <c r="N15" s="16" t="s">
        <v>7</v>
      </c>
      <c r="O15" s="34">
        <f>C19/$C$17</f>
        <v>0.17333779003370381</v>
      </c>
      <c r="P15" s="93">
        <f>D19/$D$17</f>
        <v>0.18200347999005717</v>
      </c>
      <c r="Q15" s="93">
        <f>E19/$E$17</f>
        <v>0.23392264799248594</v>
      </c>
      <c r="R15" s="93">
        <f>F19/$F$17</f>
        <v>0.22181080117392138</v>
      </c>
      <c r="S15" s="93">
        <f>G19/$G$17</f>
        <v>0.23000715711756509</v>
      </c>
      <c r="T15" s="93">
        <f>H19/$H$17</f>
        <v>0.23864010235788705</v>
      </c>
      <c r="U15" s="94">
        <f>I19/$I$17</f>
        <v>0.24680967132308532</v>
      </c>
      <c r="V15" s="39">
        <f t="shared" ref="V15:V16" si="6">J19/$J$17</f>
        <v>0.20153243436289259</v>
      </c>
      <c r="W15" s="41">
        <f t="shared" ref="W15:W16" si="7">K19/$K$17</f>
        <v>0.18983579398723383</v>
      </c>
    </row>
    <row r="16" spans="1:23" ht="13.5" thickBot="1" x14ac:dyDescent="0.25">
      <c r="A16" s="136"/>
      <c r="B16" s="14" t="s">
        <v>8</v>
      </c>
      <c r="C16" s="66">
        <v>2399</v>
      </c>
      <c r="D16" s="67">
        <v>2925</v>
      </c>
      <c r="E16" s="67">
        <v>7388</v>
      </c>
      <c r="F16" s="67">
        <v>6735</v>
      </c>
      <c r="G16" s="67">
        <v>5198</v>
      </c>
      <c r="H16" s="67">
        <v>4759</v>
      </c>
      <c r="I16" s="77">
        <v>4754</v>
      </c>
      <c r="J16" s="54">
        <v>3487</v>
      </c>
      <c r="K16" s="55">
        <v>2605</v>
      </c>
      <c r="M16" s="126"/>
      <c r="N16" s="18" t="s">
        <v>8</v>
      </c>
      <c r="O16" s="101">
        <f>C20/$C$17</f>
        <v>5.2895462521935326E-2</v>
      </c>
      <c r="P16" s="102">
        <f>D20/$D$17</f>
        <v>7.1588366890380312E-2</v>
      </c>
      <c r="Q16" s="102">
        <f>E20/$E$17</f>
        <v>8.2404974497378408E-2</v>
      </c>
      <c r="R16" s="102">
        <f>F20/$F$17</f>
        <v>9.0032639403165193E-2</v>
      </c>
      <c r="S16" s="102">
        <f>G20/$G$17</f>
        <v>9.761931668361773E-2</v>
      </c>
      <c r="T16" s="102">
        <f>H20/$H$17</f>
        <v>8.5560226649607024E-2</v>
      </c>
      <c r="U16" s="103">
        <f>I20/$I$17</f>
        <v>8.3601223527578081E-2</v>
      </c>
      <c r="V16" s="39">
        <f t="shared" si="6"/>
        <v>6.9608882924612023E-2</v>
      </c>
      <c r="W16" s="41">
        <f t="shared" si="7"/>
        <v>5.7569556107781514E-2</v>
      </c>
    </row>
    <row r="17" spans="1:23" ht="12.75" customHeight="1" x14ac:dyDescent="0.2">
      <c r="A17" s="123" t="s">
        <v>11</v>
      </c>
      <c r="B17" s="10" t="s">
        <v>5</v>
      </c>
      <c r="C17" s="69">
        <v>35901</v>
      </c>
      <c r="D17" s="70">
        <v>40230</v>
      </c>
      <c r="E17" s="70">
        <v>84109</v>
      </c>
      <c r="F17" s="70">
        <v>72918</v>
      </c>
      <c r="G17" s="70">
        <v>53094</v>
      </c>
      <c r="H17" s="70">
        <v>54710</v>
      </c>
      <c r="I17" s="78">
        <v>51327</v>
      </c>
      <c r="J17" s="56">
        <v>46201</v>
      </c>
      <c r="K17" s="57">
        <v>41046</v>
      </c>
      <c r="M17" s="127" t="s">
        <v>12</v>
      </c>
      <c r="N17" s="19" t="s">
        <v>6</v>
      </c>
      <c r="O17" s="33">
        <f>C22/$C$21</f>
        <v>0.84042487367226981</v>
      </c>
      <c r="P17" s="92">
        <f>D22/$D$21</f>
        <v>0.83879950495049505</v>
      </c>
      <c r="Q17" s="92">
        <f>E22/$E$21</f>
        <v>0.77229138446322221</v>
      </c>
      <c r="R17" s="92">
        <f>F22/$F$21</f>
        <v>0.76880529717082924</v>
      </c>
      <c r="S17" s="92">
        <f>G22/$G$21</f>
        <v>0.75691954237103964</v>
      </c>
      <c r="T17" s="92">
        <f>H22/$H$21</f>
        <v>0.76131202207784743</v>
      </c>
      <c r="U17" s="36">
        <f>I22/$I$21</f>
        <v>0.75711430078569641</v>
      </c>
      <c r="V17" s="36">
        <f>J22/$J$21</f>
        <v>0.80467310284126858</v>
      </c>
      <c r="W17" s="40">
        <f>K22/$K$21</f>
        <v>0.82853866697631218</v>
      </c>
    </row>
    <row r="18" spans="1:23" x14ac:dyDescent="0.2">
      <c r="A18" s="135"/>
      <c r="B18" s="11" t="s">
        <v>6</v>
      </c>
      <c r="C18" s="63">
        <v>27779</v>
      </c>
      <c r="D18" s="64">
        <v>30028</v>
      </c>
      <c r="E18" s="64">
        <v>57503</v>
      </c>
      <c r="F18" s="64">
        <v>50179</v>
      </c>
      <c r="G18" s="64">
        <v>35699</v>
      </c>
      <c r="H18" s="64">
        <v>36973</v>
      </c>
      <c r="I18" s="76">
        <v>34368</v>
      </c>
      <c r="J18" s="51">
        <v>33674</v>
      </c>
      <c r="K18" s="52">
        <v>30891</v>
      </c>
      <c r="M18" s="124"/>
      <c r="N18" s="16" t="s">
        <v>7</v>
      </c>
      <c r="O18" s="34">
        <f>C23/$C$21</f>
        <v>0.13164896359698877</v>
      </c>
      <c r="P18" s="93">
        <f>D23/$D$21</f>
        <v>0.12602490717821782</v>
      </c>
      <c r="Q18" s="93">
        <f>E23/$E$21</f>
        <v>0.17092390720075684</v>
      </c>
      <c r="R18" s="93">
        <f>F23/$F$21</f>
        <v>0.16718343611934536</v>
      </c>
      <c r="S18" s="93">
        <f>G23/$G$21</f>
        <v>0.17660938542976451</v>
      </c>
      <c r="T18" s="93">
        <f>H23/$H$21</f>
        <v>0.18002932214109124</v>
      </c>
      <c r="U18" s="94">
        <f>I23/$I$21</f>
        <v>0.19173214136983258</v>
      </c>
      <c r="V18" s="37">
        <f t="shared" ref="V18:V19" si="8">J23/$J$21</f>
        <v>0.15398685260059961</v>
      </c>
      <c r="W18" s="95">
        <f t="shared" ref="W18:W19" si="9">K23/$K$21</f>
        <v>0.13961623316302832</v>
      </c>
    </row>
    <row r="19" spans="1:23" ht="13.5" thickBot="1" x14ac:dyDescent="0.25">
      <c r="A19" s="135"/>
      <c r="B19" s="11" t="s">
        <v>7</v>
      </c>
      <c r="C19" s="63">
        <v>6223</v>
      </c>
      <c r="D19" s="64">
        <v>7322</v>
      </c>
      <c r="E19" s="64">
        <v>19675</v>
      </c>
      <c r="F19" s="64">
        <v>16174</v>
      </c>
      <c r="G19" s="64">
        <v>12212</v>
      </c>
      <c r="H19" s="64">
        <v>13056</v>
      </c>
      <c r="I19" s="76">
        <v>12668</v>
      </c>
      <c r="J19" s="51">
        <v>9311</v>
      </c>
      <c r="K19" s="52">
        <v>7792</v>
      </c>
      <c r="M19" s="125"/>
      <c r="N19" s="17" t="s">
        <v>8</v>
      </c>
      <c r="O19" s="35">
        <f>C24/$C$21</f>
        <v>2.7926162730741465E-2</v>
      </c>
      <c r="P19" s="96">
        <f>D24/$D$21</f>
        <v>3.5175587871287127E-2</v>
      </c>
      <c r="Q19" s="96">
        <f>E24/$E$21</f>
        <v>5.6784708336020985E-2</v>
      </c>
      <c r="R19" s="96">
        <f>F24/$F$21</f>
        <v>6.4011266709825432E-2</v>
      </c>
      <c r="S19" s="96">
        <f>G24/$G$21</f>
        <v>6.6471072199195888E-2</v>
      </c>
      <c r="T19" s="96">
        <f>H24/$H$21</f>
        <v>5.8658655781061345E-2</v>
      </c>
      <c r="U19" s="97">
        <f>I24/$I$21</f>
        <v>5.1153557844470975E-2</v>
      </c>
      <c r="V19" s="38">
        <f t="shared" si="8"/>
        <v>4.134004455813186E-2</v>
      </c>
      <c r="W19" s="98">
        <f t="shared" si="9"/>
        <v>3.1845099860659545E-2</v>
      </c>
    </row>
    <row r="20" spans="1:23" ht="13.5" thickBot="1" x14ac:dyDescent="0.25">
      <c r="A20" s="137"/>
      <c r="B20" s="12" t="s">
        <v>8</v>
      </c>
      <c r="C20" s="72">
        <v>1899</v>
      </c>
      <c r="D20" s="73">
        <v>2880</v>
      </c>
      <c r="E20" s="73">
        <v>6931</v>
      </c>
      <c r="F20" s="73">
        <v>6565</v>
      </c>
      <c r="G20" s="73">
        <v>5183</v>
      </c>
      <c r="H20" s="73">
        <v>4681</v>
      </c>
      <c r="I20" s="79">
        <v>4291</v>
      </c>
      <c r="J20" s="58">
        <v>3216</v>
      </c>
      <c r="K20" s="59">
        <v>2363</v>
      </c>
      <c r="M20" s="123" t="s">
        <v>13</v>
      </c>
      <c r="N20" s="15" t="s">
        <v>6</v>
      </c>
      <c r="O20" s="99">
        <f>C26/$C$25</f>
        <v>0.81687195689668335</v>
      </c>
      <c r="P20" s="100">
        <f>D26/$D$25</f>
        <v>0.79485027015476661</v>
      </c>
      <c r="Q20" s="100">
        <f>E26/$E$25</f>
        <v>0.7434477943193436</v>
      </c>
      <c r="R20" s="100">
        <f>F26/$F$25</f>
        <v>0.73256776701825121</v>
      </c>
      <c r="S20" s="100">
        <f>G26/$G$25</f>
        <v>0.72529555544470492</v>
      </c>
      <c r="T20" s="100">
        <f>H26/$H$25</f>
        <v>0.72921028675466548</v>
      </c>
      <c r="U20" s="39">
        <f>I26/$I$25</f>
        <v>0.7223770318767152</v>
      </c>
      <c r="V20" s="39">
        <f>J26/$J$25</f>
        <v>0.77666952388373722</v>
      </c>
      <c r="W20" s="41">
        <f>K26/$K$25</f>
        <v>0.79992935269405929</v>
      </c>
    </row>
    <row r="21" spans="1:23" ht="12.75" customHeight="1" x14ac:dyDescent="0.2">
      <c r="A21" s="127" t="s">
        <v>12</v>
      </c>
      <c r="B21" s="13" t="s">
        <v>5</v>
      </c>
      <c r="C21" s="60">
        <v>48485</v>
      </c>
      <c r="D21" s="61">
        <v>51712</v>
      </c>
      <c r="E21" s="61">
        <v>93018</v>
      </c>
      <c r="F21" s="61">
        <v>88047</v>
      </c>
      <c r="G21" s="61">
        <v>64419</v>
      </c>
      <c r="H21" s="61">
        <v>69572</v>
      </c>
      <c r="I21" s="75">
        <v>72038</v>
      </c>
      <c r="J21" s="48">
        <v>72714</v>
      </c>
      <c r="K21" s="49">
        <v>68896</v>
      </c>
      <c r="M21" s="138"/>
      <c r="N21" s="16" t="s">
        <v>7</v>
      </c>
      <c r="O21" s="34">
        <f>C27/$C$25</f>
        <v>0.15557794160294275</v>
      </c>
      <c r="P21" s="93">
        <f>D27/$D$25</f>
        <v>0.17076223327940412</v>
      </c>
      <c r="Q21" s="93">
        <f>E27/$E$25</f>
        <v>0.20732650058602031</v>
      </c>
      <c r="R21" s="93">
        <f>F27/$F$25</f>
        <v>0.21152669282551567</v>
      </c>
      <c r="S21" s="93">
        <f>G27/$G$25</f>
        <v>0.21182720606574551</v>
      </c>
      <c r="T21" s="93">
        <f>H27/$H$25</f>
        <v>0.21862767410104689</v>
      </c>
      <c r="U21" s="94">
        <f>I27/$I$25</f>
        <v>0.22859404686510448</v>
      </c>
      <c r="V21" s="39">
        <f t="shared" ref="V21:V22" si="10">J27/$J$25</f>
        <v>0.18521445826051142</v>
      </c>
      <c r="W21" s="41">
        <f t="shared" ref="W21:W22" si="11">K27/$K$25</f>
        <v>0.16853167143956502</v>
      </c>
    </row>
    <row r="22" spans="1:23" ht="13.5" thickBot="1" x14ac:dyDescent="0.25">
      <c r="A22" s="135"/>
      <c r="B22" s="11" t="s">
        <v>6</v>
      </c>
      <c r="C22" s="63">
        <v>40748</v>
      </c>
      <c r="D22" s="64">
        <v>43376</v>
      </c>
      <c r="E22" s="64">
        <v>71837</v>
      </c>
      <c r="F22" s="64">
        <v>67691</v>
      </c>
      <c r="G22" s="64">
        <v>48760</v>
      </c>
      <c r="H22" s="64">
        <v>52966</v>
      </c>
      <c r="I22" s="76">
        <v>54541</v>
      </c>
      <c r="J22" s="51">
        <v>58511</v>
      </c>
      <c r="K22" s="52">
        <v>57083</v>
      </c>
      <c r="M22" s="139"/>
      <c r="N22" s="18" t="s">
        <v>8</v>
      </c>
      <c r="O22" s="101">
        <f>C28/$C$25</f>
        <v>2.7550101500373948E-2</v>
      </c>
      <c r="P22" s="102">
        <f>D28/$D$25</f>
        <v>3.4387496565829241E-2</v>
      </c>
      <c r="Q22" s="102">
        <f>E28/$E$25</f>
        <v>4.9225705094636044E-2</v>
      </c>
      <c r="R22" s="102">
        <f>F28/$F$25</f>
        <v>5.5905540156233127E-2</v>
      </c>
      <c r="S22" s="102">
        <f>G28/$G$25</f>
        <v>6.2877238489549556E-2</v>
      </c>
      <c r="T22" s="102">
        <f>H28/$H$25</f>
        <v>5.2162039144287665E-2</v>
      </c>
      <c r="U22" s="103">
        <f>I28/$I$25</f>
        <v>4.9028921258180286E-2</v>
      </c>
      <c r="V22" s="39">
        <f t="shared" si="10"/>
        <v>3.8116017855751354E-2</v>
      </c>
      <c r="W22" s="41">
        <f t="shared" si="11"/>
        <v>3.1538975866375669E-2</v>
      </c>
    </row>
    <row r="23" spans="1:23" x14ac:dyDescent="0.2">
      <c r="A23" s="135"/>
      <c r="B23" s="11" t="s">
        <v>7</v>
      </c>
      <c r="C23" s="63">
        <v>6383</v>
      </c>
      <c r="D23" s="64">
        <v>6517</v>
      </c>
      <c r="E23" s="64">
        <v>15899</v>
      </c>
      <c r="F23" s="64">
        <v>14720</v>
      </c>
      <c r="G23" s="64">
        <v>11377</v>
      </c>
      <c r="H23" s="64">
        <v>12525</v>
      </c>
      <c r="I23" s="76">
        <v>13812</v>
      </c>
      <c r="J23" s="51">
        <v>11197</v>
      </c>
      <c r="K23" s="52">
        <v>9619</v>
      </c>
      <c r="M23" s="127" t="s">
        <v>14</v>
      </c>
      <c r="N23" s="19" t="s">
        <v>6</v>
      </c>
      <c r="O23" s="33">
        <f>C30/$C$29</f>
        <v>0.737797788910732</v>
      </c>
      <c r="P23" s="92">
        <f>D30/$D$29</f>
        <v>0.74564611093895261</v>
      </c>
      <c r="Q23" s="92">
        <f>E30/$E$29</f>
        <v>0.68327471468269019</v>
      </c>
      <c r="R23" s="92">
        <f>F30/$F$29</f>
        <v>0.67896447780601688</v>
      </c>
      <c r="S23" s="92">
        <f>G30/$G$29</f>
        <v>0.68102004274244787</v>
      </c>
      <c r="T23" s="92">
        <f>H30/$H$29</f>
        <v>0.69346919870310331</v>
      </c>
      <c r="U23" s="36">
        <f>I30/$I$29</f>
        <v>0.68446589674256397</v>
      </c>
      <c r="V23" s="36">
        <f>J30/$J$29</f>
        <v>0.76136410439462376</v>
      </c>
      <c r="W23" s="40">
        <f>K30/$K$29</f>
        <v>0.7535677734819195</v>
      </c>
    </row>
    <row r="24" spans="1:23" ht="13.5" thickBot="1" x14ac:dyDescent="0.25">
      <c r="A24" s="136"/>
      <c r="B24" s="14" t="s">
        <v>8</v>
      </c>
      <c r="C24" s="66">
        <v>1354</v>
      </c>
      <c r="D24" s="67">
        <v>1819</v>
      </c>
      <c r="E24" s="67">
        <v>5282</v>
      </c>
      <c r="F24" s="67">
        <v>5636</v>
      </c>
      <c r="G24" s="67">
        <v>4282</v>
      </c>
      <c r="H24" s="67">
        <v>4081</v>
      </c>
      <c r="I24" s="77">
        <v>3685</v>
      </c>
      <c r="J24" s="54">
        <v>3006</v>
      </c>
      <c r="K24" s="55">
        <v>2194</v>
      </c>
      <c r="M24" s="138"/>
      <c r="N24" s="16" t="s">
        <v>7</v>
      </c>
      <c r="O24" s="34">
        <f>C31/$C$29</f>
        <v>0.21127951465956413</v>
      </c>
      <c r="P24" s="93">
        <f>D31/$D$29</f>
        <v>0.20533002788968083</v>
      </c>
      <c r="Q24" s="93">
        <f>E31/$E$29</f>
        <v>0.24790049526778299</v>
      </c>
      <c r="R24" s="93">
        <f>F31/$F$29</f>
        <v>0.23891482948164786</v>
      </c>
      <c r="S24" s="93">
        <f>G31/$G$29</f>
        <v>0.24215907121815977</v>
      </c>
      <c r="T24" s="93">
        <f>H31/$H$29</f>
        <v>0.23774234103090056</v>
      </c>
      <c r="U24" s="94">
        <f>I31/$I$29</f>
        <v>0.24989259811478104</v>
      </c>
      <c r="V24" s="37">
        <f t="shared" ref="V24:V25" si="12">J31/$J$29</f>
        <v>0.18554620464311702</v>
      </c>
      <c r="W24" s="95">
        <f t="shared" ref="W24:W25" si="13">K31/$K$29</f>
        <v>0.20600693654764612</v>
      </c>
    </row>
    <row r="25" spans="1:23" ht="12.75" customHeight="1" thickBot="1" x14ac:dyDescent="0.25">
      <c r="A25" s="123" t="s">
        <v>13</v>
      </c>
      <c r="B25" s="10" t="s">
        <v>5</v>
      </c>
      <c r="C25" s="69">
        <v>65517</v>
      </c>
      <c r="D25" s="70">
        <v>65518</v>
      </c>
      <c r="E25" s="70">
        <v>120303</v>
      </c>
      <c r="F25" s="70">
        <v>111116</v>
      </c>
      <c r="G25" s="70">
        <v>80188</v>
      </c>
      <c r="H25" s="70">
        <v>87880</v>
      </c>
      <c r="I25" s="78">
        <v>94740</v>
      </c>
      <c r="J25" s="56">
        <v>89831</v>
      </c>
      <c r="K25" s="57">
        <v>79267</v>
      </c>
      <c r="M25" s="140"/>
      <c r="N25" s="17" t="s">
        <v>8</v>
      </c>
      <c r="O25" s="35">
        <f>C32/$C$29</f>
        <v>5.0922696429703852E-2</v>
      </c>
      <c r="P25" s="96">
        <f>D32/$D$29</f>
        <v>4.9023861171366596E-2</v>
      </c>
      <c r="Q25" s="96">
        <f>E32/$E$29</f>
        <v>6.8824790049526782E-2</v>
      </c>
      <c r="R25" s="96">
        <f>F32/$F$29</f>
        <v>8.2120692712335241E-2</v>
      </c>
      <c r="S25" s="96">
        <f>G32/$G$29</f>
        <v>7.6820886039392369E-2</v>
      </c>
      <c r="T25" s="96">
        <f>H32/$H$29</f>
        <v>6.8788460265996165E-2</v>
      </c>
      <c r="U25" s="97">
        <f>I32/$I$29</f>
        <v>6.5641505142654974E-2</v>
      </c>
      <c r="V25" s="38">
        <f t="shared" si="12"/>
        <v>5.3089690962259233E-2</v>
      </c>
      <c r="W25" s="98">
        <f t="shared" si="13"/>
        <v>4.0425289970434389E-2</v>
      </c>
    </row>
    <row r="26" spans="1:23" x14ac:dyDescent="0.2">
      <c r="A26" s="135"/>
      <c r="B26" s="11" t="s">
        <v>6</v>
      </c>
      <c r="C26" s="63">
        <v>53519</v>
      </c>
      <c r="D26" s="64">
        <v>52077</v>
      </c>
      <c r="E26" s="64">
        <v>89439</v>
      </c>
      <c r="F26" s="64">
        <v>81400</v>
      </c>
      <c r="G26" s="64">
        <v>58160</v>
      </c>
      <c r="H26" s="64">
        <v>64083</v>
      </c>
      <c r="I26" s="76">
        <v>68438</v>
      </c>
      <c r="J26" s="51">
        <v>69769</v>
      </c>
      <c r="K26" s="52">
        <v>63408</v>
      </c>
      <c r="M26" s="123" t="s">
        <v>15</v>
      </c>
      <c r="N26" s="15" t="s">
        <v>6</v>
      </c>
      <c r="O26" s="99">
        <f>C34/$C$33</f>
        <v>0.73172718018323724</v>
      </c>
      <c r="P26" s="100">
        <f>D34/$D$33</f>
        <v>0.71353408043756128</v>
      </c>
      <c r="Q26" s="100">
        <f>E34/$E$33</f>
        <v>0.64871241326137241</v>
      </c>
      <c r="R26" s="100">
        <f>F34/$F$33</f>
        <v>0.6333704593860523</v>
      </c>
      <c r="S26" s="100">
        <f>G34/$G$33</f>
        <v>0.59010027057138315</v>
      </c>
      <c r="T26" s="100">
        <f>H34/$H$33</f>
        <v>0.60902696365767883</v>
      </c>
      <c r="U26" s="39">
        <f>I34/$I$33</f>
        <v>0.60612723117424128</v>
      </c>
      <c r="V26" s="39">
        <f>J34/$J$33</f>
        <v>0.64120623632385121</v>
      </c>
      <c r="W26" s="41">
        <f>K34/$K$33</f>
        <v>0.640784650183293</v>
      </c>
    </row>
    <row r="27" spans="1:23" x14ac:dyDescent="0.2">
      <c r="A27" s="135"/>
      <c r="B27" s="11" t="s">
        <v>7</v>
      </c>
      <c r="C27" s="63">
        <v>10193</v>
      </c>
      <c r="D27" s="64">
        <v>11188</v>
      </c>
      <c r="E27" s="64">
        <v>24942</v>
      </c>
      <c r="F27" s="64">
        <v>23504</v>
      </c>
      <c r="G27" s="64">
        <v>16986</v>
      </c>
      <c r="H27" s="64">
        <v>19213</v>
      </c>
      <c r="I27" s="76">
        <v>21657</v>
      </c>
      <c r="J27" s="51">
        <v>16638</v>
      </c>
      <c r="K27" s="52">
        <v>13359</v>
      </c>
      <c r="M27" s="124"/>
      <c r="N27" s="16" t="s">
        <v>7</v>
      </c>
      <c r="O27" s="34">
        <f>C35/$C$33</f>
        <v>0.20247709535120462</v>
      </c>
      <c r="P27" s="93">
        <f>D35/$D$33</f>
        <v>0.21218156416277756</v>
      </c>
      <c r="Q27" s="93">
        <f>E35/$E$33</f>
        <v>0.25801079414032385</v>
      </c>
      <c r="R27" s="93">
        <f>F35/$F$33</f>
        <v>0.25192957774000041</v>
      </c>
      <c r="S27" s="93">
        <f>G35/$G$33</f>
        <v>0.28183988540506127</v>
      </c>
      <c r="T27" s="93">
        <f>H35/$H$33</f>
        <v>0.2820339976553341</v>
      </c>
      <c r="U27" s="94">
        <f>I35/$I$33</f>
        <v>0.28425955390979835</v>
      </c>
      <c r="V27" s="39">
        <f t="shared" ref="V27:V28" si="14">J35/$J$33</f>
        <v>0.2588211159737418</v>
      </c>
      <c r="W27" s="41">
        <f t="shared" ref="W27:W28" si="15">K35/$K$33</f>
        <v>0.26440995242180798</v>
      </c>
    </row>
    <row r="28" spans="1:23" ht="13.5" thickBot="1" x14ac:dyDescent="0.25">
      <c r="A28" s="137"/>
      <c r="B28" s="12" t="s">
        <v>8</v>
      </c>
      <c r="C28" s="72">
        <v>1805</v>
      </c>
      <c r="D28" s="73">
        <v>2253</v>
      </c>
      <c r="E28" s="73">
        <v>5922</v>
      </c>
      <c r="F28" s="73">
        <v>6212</v>
      </c>
      <c r="G28" s="73">
        <v>5042</v>
      </c>
      <c r="H28" s="73">
        <v>4584</v>
      </c>
      <c r="I28" s="79">
        <v>4645</v>
      </c>
      <c r="J28" s="58">
        <v>3424</v>
      </c>
      <c r="K28" s="59">
        <v>2500</v>
      </c>
      <c r="M28" s="126"/>
      <c r="N28" s="18" t="s">
        <v>8</v>
      </c>
      <c r="O28" s="101">
        <f>C36/$C$33</f>
        <v>6.5795724465558189E-2</v>
      </c>
      <c r="P28" s="102">
        <f>D36/$D$33</f>
        <v>7.4284355399661134E-2</v>
      </c>
      <c r="Q28" s="102">
        <f>E36/$E$33</f>
        <v>9.3276792598303779E-2</v>
      </c>
      <c r="R28" s="102">
        <f>F36/$F$33</f>
        <v>0.11469996287394728</v>
      </c>
      <c r="S28" s="102">
        <f>G36/$G$33</f>
        <v>0.12805984402355564</v>
      </c>
      <c r="T28" s="102">
        <f>H36/$H$33</f>
        <v>0.10893903868698711</v>
      </c>
      <c r="U28" s="103">
        <f>I36/$I$33</f>
        <v>0.10961321491596031</v>
      </c>
      <c r="V28" s="39">
        <f t="shared" si="14"/>
        <v>9.9972647702407005E-2</v>
      </c>
      <c r="W28" s="41">
        <f t="shared" si="15"/>
        <v>9.4805397394898988E-2</v>
      </c>
    </row>
    <row r="29" spans="1:23" ht="12.75" customHeight="1" x14ac:dyDescent="0.2">
      <c r="A29" s="127" t="s">
        <v>14</v>
      </c>
      <c r="B29" s="13" t="s">
        <v>5</v>
      </c>
      <c r="C29" s="60">
        <v>47307</v>
      </c>
      <c r="D29" s="61">
        <v>64540</v>
      </c>
      <c r="E29" s="61">
        <v>97523</v>
      </c>
      <c r="F29" s="61">
        <v>84595</v>
      </c>
      <c r="G29" s="61">
        <v>69252</v>
      </c>
      <c r="H29" s="61">
        <v>75565</v>
      </c>
      <c r="I29" s="75">
        <v>79142</v>
      </c>
      <c r="J29" s="48">
        <v>72839</v>
      </c>
      <c r="K29" s="49">
        <v>70352</v>
      </c>
      <c r="M29" s="127" t="s">
        <v>16</v>
      </c>
      <c r="N29" s="19" t="s">
        <v>6</v>
      </c>
      <c r="O29" s="33">
        <f>C38/$C$37</f>
        <v>0.78931486143356588</v>
      </c>
      <c r="P29" s="92">
        <f>D38/$D$37</f>
        <v>0.77310932701435897</v>
      </c>
      <c r="Q29" s="92">
        <f>E38/$E$37</f>
        <v>0.70905984496386298</v>
      </c>
      <c r="R29" s="92">
        <f>F38/$F$37</f>
        <v>0.70435593977287225</v>
      </c>
      <c r="S29" s="92">
        <f>G38/$G$37</f>
        <v>0.69686755037276604</v>
      </c>
      <c r="T29" s="92">
        <f>H38/$H$37</f>
        <v>0.70159688117057362</v>
      </c>
      <c r="U29" s="36">
        <f>I38/$I$37</f>
        <v>0.69488594332201903</v>
      </c>
      <c r="V29" s="36">
        <f>J38/$J$37</f>
        <v>0.74711187486672603</v>
      </c>
      <c r="W29" s="40">
        <f>K38/$K$37</f>
        <v>0.76916482136062092</v>
      </c>
    </row>
    <row r="30" spans="1:23" x14ac:dyDescent="0.2">
      <c r="A30" s="135"/>
      <c r="B30" s="11" t="s">
        <v>6</v>
      </c>
      <c r="C30" s="63">
        <v>34903</v>
      </c>
      <c r="D30" s="64">
        <v>48124</v>
      </c>
      <c r="E30" s="64">
        <v>66635</v>
      </c>
      <c r="F30" s="64">
        <v>57437</v>
      </c>
      <c r="G30" s="64">
        <v>47162</v>
      </c>
      <c r="H30" s="64">
        <v>52402</v>
      </c>
      <c r="I30" s="76">
        <v>54170</v>
      </c>
      <c r="J30" s="51">
        <v>55457</v>
      </c>
      <c r="K30" s="52">
        <v>53015</v>
      </c>
      <c r="M30" s="124"/>
      <c r="N30" s="16" t="s">
        <v>7</v>
      </c>
      <c r="O30" s="34">
        <f>C39/$C$37</f>
        <v>0.16777222581679979</v>
      </c>
      <c r="P30" s="93">
        <f>D39/$D$37</f>
        <v>0.17553743917945872</v>
      </c>
      <c r="Q30" s="93">
        <f>E39/$E$37</f>
        <v>0.2204056200952095</v>
      </c>
      <c r="R30" s="93">
        <f>F39/$F$37</f>
        <v>0.21626260048487941</v>
      </c>
      <c r="S30" s="93">
        <f>G39/$G$37</f>
        <v>0.21914349486890825</v>
      </c>
      <c r="T30" s="93">
        <f>H39/$H$37</f>
        <v>0.22307123689939751</v>
      </c>
      <c r="U30" s="94">
        <f>I39/$I$37</f>
        <v>0.23385766679093481</v>
      </c>
      <c r="V30" s="37">
        <f t="shared" ref="V30:V31" si="16">J39/$J$37</f>
        <v>0.19243714695466385</v>
      </c>
      <c r="W30" s="95">
        <f t="shared" ref="W30:W31" si="17">K39/$K$37</f>
        <v>0.18026920837516791</v>
      </c>
    </row>
    <row r="31" spans="1:23" ht="13.5" thickBot="1" x14ac:dyDescent="0.25">
      <c r="A31" s="135"/>
      <c r="B31" s="11" t="s">
        <v>7</v>
      </c>
      <c r="C31" s="63">
        <v>9995</v>
      </c>
      <c r="D31" s="64">
        <v>13252</v>
      </c>
      <c r="E31" s="64">
        <v>24176</v>
      </c>
      <c r="F31" s="64">
        <v>20211</v>
      </c>
      <c r="G31" s="64">
        <v>16770</v>
      </c>
      <c r="H31" s="64">
        <v>17965</v>
      </c>
      <c r="I31" s="76">
        <v>19777</v>
      </c>
      <c r="J31" s="51">
        <v>13515</v>
      </c>
      <c r="K31" s="52">
        <v>14493</v>
      </c>
      <c r="M31" s="125"/>
      <c r="N31" s="17" t="s">
        <v>8</v>
      </c>
      <c r="O31" s="35">
        <f>C40/$C$37</f>
        <v>4.2912912749634352E-2</v>
      </c>
      <c r="P31" s="96">
        <f>D40/$D$37</f>
        <v>5.1353233806182313E-2</v>
      </c>
      <c r="Q31" s="96">
        <f>E40/$E$37</f>
        <v>7.053453494092754E-2</v>
      </c>
      <c r="R31" s="96">
        <f>F40/$F$37</f>
        <v>7.9381459742248306E-2</v>
      </c>
      <c r="S31" s="96">
        <f>G40/$G$37</f>
        <v>8.3988954758325685E-2</v>
      </c>
      <c r="T31" s="96">
        <f>H40/$H$37</f>
        <v>7.5331881930028863E-2</v>
      </c>
      <c r="U31" s="97">
        <f>I40/$I$37</f>
        <v>7.125638988704612E-2</v>
      </c>
      <c r="V31" s="38">
        <f t="shared" si="16"/>
        <v>6.0450978178610101E-2</v>
      </c>
      <c r="W31" s="98">
        <f t="shared" si="17"/>
        <v>5.0565970264211148E-2</v>
      </c>
    </row>
    <row r="32" spans="1:23" ht="13.5" thickBot="1" x14ac:dyDescent="0.25">
      <c r="A32" s="136"/>
      <c r="B32" s="14" t="s">
        <v>8</v>
      </c>
      <c r="C32" s="66">
        <v>2409</v>
      </c>
      <c r="D32" s="67">
        <v>3164</v>
      </c>
      <c r="E32" s="67">
        <v>6712</v>
      </c>
      <c r="F32" s="67">
        <v>6947</v>
      </c>
      <c r="G32" s="67">
        <v>5320</v>
      </c>
      <c r="H32" s="67">
        <v>5198</v>
      </c>
      <c r="I32" s="77">
        <v>5195</v>
      </c>
      <c r="J32" s="54">
        <v>3867</v>
      </c>
      <c r="K32" s="55">
        <v>2844</v>
      </c>
      <c r="M32" s="20"/>
      <c r="N32" s="21"/>
      <c r="O32" s="22"/>
      <c r="P32" s="22"/>
      <c r="Q32" s="22"/>
      <c r="R32" s="22"/>
      <c r="S32" s="22"/>
      <c r="T32" s="22"/>
      <c r="U32" s="22"/>
    </row>
    <row r="33" spans="1:21" ht="12.75" customHeight="1" x14ac:dyDescent="0.2">
      <c r="A33" s="123" t="s">
        <v>15</v>
      </c>
      <c r="B33" s="10" t="s">
        <v>5</v>
      </c>
      <c r="C33" s="69">
        <v>29470</v>
      </c>
      <c r="D33" s="70">
        <v>33641</v>
      </c>
      <c r="E33" s="70">
        <v>64850</v>
      </c>
      <c r="F33" s="70">
        <v>51177</v>
      </c>
      <c r="G33" s="70">
        <v>31415</v>
      </c>
      <c r="H33" s="70">
        <v>34120</v>
      </c>
      <c r="I33" s="78">
        <v>34567</v>
      </c>
      <c r="J33" s="56">
        <v>29248</v>
      </c>
      <c r="K33" s="57">
        <v>25642</v>
      </c>
      <c r="M33" s="22"/>
      <c r="N33" s="23"/>
      <c r="O33" s="24"/>
      <c r="P33" s="24"/>
      <c r="Q33" s="24"/>
      <c r="R33" s="24"/>
      <c r="S33" s="24"/>
      <c r="T33" s="24"/>
      <c r="U33" s="24"/>
    </row>
    <row r="34" spans="1:21" x14ac:dyDescent="0.2">
      <c r="A34" s="135"/>
      <c r="B34" s="11" t="s">
        <v>6</v>
      </c>
      <c r="C34" s="63">
        <v>21564</v>
      </c>
      <c r="D34" s="64">
        <v>24004</v>
      </c>
      <c r="E34" s="64">
        <v>42069</v>
      </c>
      <c r="F34" s="64">
        <v>32414</v>
      </c>
      <c r="G34" s="64">
        <v>18538</v>
      </c>
      <c r="H34" s="64">
        <v>20780</v>
      </c>
      <c r="I34" s="76">
        <v>20952</v>
      </c>
      <c r="J34" s="51">
        <v>18754</v>
      </c>
      <c r="K34" s="52">
        <v>16431</v>
      </c>
      <c r="M34" s="22"/>
      <c r="N34" s="21"/>
      <c r="O34" s="22"/>
      <c r="P34" s="22"/>
      <c r="Q34" s="22"/>
      <c r="R34" s="22"/>
      <c r="S34" s="22"/>
      <c r="T34" s="22"/>
      <c r="U34" s="22"/>
    </row>
    <row r="35" spans="1:21" x14ac:dyDescent="0.2">
      <c r="A35" s="135"/>
      <c r="B35" s="11" t="s">
        <v>7</v>
      </c>
      <c r="C35" s="63">
        <v>5967</v>
      </c>
      <c r="D35" s="64">
        <v>7138</v>
      </c>
      <c r="E35" s="64">
        <v>16732</v>
      </c>
      <c r="F35" s="64">
        <v>12893</v>
      </c>
      <c r="G35" s="64">
        <v>8854</v>
      </c>
      <c r="H35" s="64">
        <v>9623</v>
      </c>
      <c r="I35" s="76">
        <v>9826</v>
      </c>
      <c r="J35" s="51">
        <v>7570</v>
      </c>
      <c r="K35" s="52">
        <v>6780</v>
      </c>
      <c r="M35" s="20"/>
      <c r="N35" s="21"/>
      <c r="O35" s="22"/>
      <c r="P35" s="22"/>
      <c r="Q35" s="22"/>
      <c r="R35" s="22"/>
      <c r="S35" s="22"/>
      <c r="T35" s="22"/>
      <c r="U35" s="22"/>
    </row>
    <row r="36" spans="1:21" ht="13.5" thickBot="1" x14ac:dyDescent="0.25">
      <c r="A36" s="137"/>
      <c r="B36" s="12" t="s">
        <v>8</v>
      </c>
      <c r="C36" s="72">
        <v>1939</v>
      </c>
      <c r="D36" s="73">
        <v>2499</v>
      </c>
      <c r="E36" s="73">
        <v>6049</v>
      </c>
      <c r="F36" s="73">
        <v>5870</v>
      </c>
      <c r="G36" s="73">
        <v>4023</v>
      </c>
      <c r="H36" s="73">
        <v>3717</v>
      </c>
      <c r="I36" s="79">
        <v>3789</v>
      </c>
      <c r="J36" s="58">
        <v>2924</v>
      </c>
      <c r="K36" s="59">
        <v>2431</v>
      </c>
      <c r="M36" s="20"/>
      <c r="N36" s="21"/>
      <c r="O36" s="22"/>
      <c r="P36" s="22"/>
      <c r="Q36" s="22"/>
      <c r="R36" s="22"/>
      <c r="S36" s="22"/>
      <c r="T36" s="22"/>
      <c r="U36" s="22"/>
    </row>
    <row r="37" spans="1:21" x14ac:dyDescent="0.2">
      <c r="A37" s="127" t="s">
        <v>16</v>
      </c>
      <c r="B37" s="13" t="s">
        <v>5</v>
      </c>
      <c r="C37" s="60">
        <v>367838</v>
      </c>
      <c r="D37" s="61">
        <v>403441</v>
      </c>
      <c r="E37" s="61">
        <v>709383</v>
      </c>
      <c r="F37" s="61">
        <v>626960</v>
      </c>
      <c r="G37" s="61">
        <v>461013</v>
      </c>
      <c r="H37" s="61">
        <v>493775</v>
      </c>
      <c r="I37" s="75">
        <v>512333</v>
      </c>
      <c r="J37" s="48">
        <v>478338</v>
      </c>
      <c r="K37" s="49">
        <v>436242</v>
      </c>
      <c r="M37" s="22"/>
      <c r="N37" s="23"/>
      <c r="O37" s="24"/>
      <c r="P37" s="24"/>
      <c r="Q37" s="24"/>
      <c r="R37" s="24"/>
      <c r="S37" s="24"/>
      <c r="T37" s="24"/>
      <c r="U37" s="24"/>
    </row>
    <row r="38" spans="1:21" x14ac:dyDescent="0.2">
      <c r="A38" s="135"/>
      <c r="B38" s="11" t="s">
        <v>6</v>
      </c>
      <c r="C38" s="63">
        <v>290340</v>
      </c>
      <c r="D38" s="64">
        <v>311904</v>
      </c>
      <c r="E38" s="64">
        <v>502995</v>
      </c>
      <c r="F38" s="64">
        <v>441603</v>
      </c>
      <c r="G38" s="64">
        <v>321265</v>
      </c>
      <c r="H38" s="64">
        <v>346431</v>
      </c>
      <c r="I38" s="76">
        <v>356013</v>
      </c>
      <c r="J38" s="51">
        <v>357372</v>
      </c>
      <c r="K38" s="52">
        <v>335542</v>
      </c>
      <c r="M38" s="20"/>
      <c r="N38" s="21"/>
      <c r="O38" s="22"/>
      <c r="P38" s="22"/>
      <c r="Q38" s="22"/>
      <c r="R38" s="22"/>
      <c r="S38" s="22"/>
      <c r="T38" s="22"/>
      <c r="U38" s="22"/>
    </row>
    <row r="39" spans="1:21" x14ac:dyDescent="0.2">
      <c r="A39" s="135"/>
      <c r="B39" s="11" t="s">
        <v>7</v>
      </c>
      <c r="C39" s="63">
        <v>61713</v>
      </c>
      <c r="D39" s="64">
        <v>70819</v>
      </c>
      <c r="E39" s="64">
        <v>156352</v>
      </c>
      <c r="F39" s="64">
        <v>135588</v>
      </c>
      <c r="G39" s="64">
        <v>101028</v>
      </c>
      <c r="H39" s="64">
        <v>110147</v>
      </c>
      <c r="I39" s="76">
        <v>119813</v>
      </c>
      <c r="J39" s="51">
        <v>92050</v>
      </c>
      <c r="K39" s="52">
        <v>78641</v>
      </c>
      <c r="M39" s="20"/>
      <c r="N39" s="21"/>
      <c r="O39" s="22"/>
      <c r="P39" s="22"/>
      <c r="Q39" s="22"/>
      <c r="R39" s="22"/>
      <c r="S39" s="22"/>
      <c r="T39" s="22"/>
      <c r="U39" s="22"/>
    </row>
    <row r="40" spans="1:21" ht="13.5" thickBot="1" x14ac:dyDescent="0.25">
      <c r="A40" s="136"/>
      <c r="B40" s="14" t="s">
        <v>8</v>
      </c>
      <c r="C40" s="72">
        <v>15785</v>
      </c>
      <c r="D40" s="73">
        <v>20718</v>
      </c>
      <c r="E40" s="73">
        <v>50036</v>
      </c>
      <c r="F40" s="73">
        <v>49769</v>
      </c>
      <c r="G40" s="73">
        <v>38720</v>
      </c>
      <c r="H40" s="73">
        <v>37197</v>
      </c>
      <c r="I40" s="79">
        <v>36507</v>
      </c>
      <c r="J40" s="54">
        <v>28916</v>
      </c>
      <c r="K40" s="55">
        <v>22059</v>
      </c>
      <c r="M40" s="20"/>
      <c r="N40" s="21"/>
      <c r="O40" s="22"/>
      <c r="P40" s="22"/>
      <c r="Q40" s="22"/>
      <c r="R40" s="22"/>
      <c r="S40" s="22"/>
      <c r="T40" s="22"/>
      <c r="U40" s="22"/>
    </row>
    <row r="41" spans="1:21" x14ac:dyDescent="0.2">
      <c r="A41" s="144"/>
      <c r="B41" s="144"/>
      <c r="C41" s="144"/>
      <c r="D41" s="144"/>
      <c r="E41" s="144"/>
      <c r="F41" s="144"/>
      <c r="M41" s="122"/>
      <c r="N41" s="122"/>
      <c r="O41" s="122"/>
      <c r="P41" s="122"/>
      <c r="Q41" s="122"/>
      <c r="R41" s="122"/>
      <c r="S41" s="22"/>
      <c r="T41" s="22"/>
      <c r="U41" s="22"/>
    </row>
    <row r="42" spans="1:21" ht="15.75" x14ac:dyDescent="0.3">
      <c r="A42" s="4"/>
      <c r="B42" s="133" t="s">
        <v>18</v>
      </c>
      <c r="C42" s="134"/>
      <c r="D42" s="134"/>
      <c r="E42" s="134"/>
      <c r="F42" s="134"/>
      <c r="G42" s="134"/>
      <c r="H42" s="134"/>
      <c r="I42" s="134"/>
      <c r="J42" s="134"/>
      <c r="M42" s="25"/>
      <c r="N42" s="25"/>
      <c r="O42" s="25"/>
      <c r="P42" s="25"/>
      <c r="Q42" s="25"/>
      <c r="R42" s="25"/>
      <c r="S42" s="22"/>
      <c r="T42" s="22"/>
      <c r="U42" s="22"/>
    </row>
    <row r="43" spans="1:21" ht="15.75" thickBot="1" x14ac:dyDescent="0.3">
      <c r="F43" s="131" t="s">
        <v>0</v>
      </c>
      <c r="G43" s="132"/>
      <c r="H43" s="132"/>
      <c r="I43" s="132"/>
    </row>
    <row r="44" spans="1:21" ht="15.75" thickBot="1" x14ac:dyDescent="0.25">
      <c r="B44" s="45" t="s">
        <v>1</v>
      </c>
      <c r="C44" s="141" t="s">
        <v>3</v>
      </c>
      <c r="D44" s="128"/>
      <c r="E44" s="128"/>
      <c r="F44" s="128"/>
      <c r="G44" s="128"/>
      <c r="H44" s="128"/>
      <c r="I44" s="128"/>
      <c r="J44" s="142"/>
      <c r="K44" s="143"/>
    </row>
    <row r="45" spans="1:21" ht="13.5" thickBot="1" x14ac:dyDescent="0.25">
      <c r="B45" s="46"/>
      <c r="C45" s="85">
        <v>2007</v>
      </c>
      <c r="D45" s="26">
        <v>2008</v>
      </c>
      <c r="E45" s="26">
        <v>2009</v>
      </c>
      <c r="F45" s="26">
        <v>2010</v>
      </c>
      <c r="G45" s="26">
        <v>2011</v>
      </c>
      <c r="H45" s="26">
        <v>2012</v>
      </c>
      <c r="I45" s="27">
        <v>2013</v>
      </c>
      <c r="J45" s="28">
        <v>2014</v>
      </c>
      <c r="K45" s="29">
        <v>2015</v>
      </c>
    </row>
    <row r="46" spans="1:21" x14ac:dyDescent="0.2">
      <c r="B46" s="19" t="s">
        <v>4</v>
      </c>
      <c r="C46" s="86">
        <f>C5</f>
        <v>20416</v>
      </c>
      <c r="D46" s="47">
        <f t="shared" ref="D46:K46" si="18">D5</f>
        <v>20372</v>
      </c>
      <c r="E46" s="47">
        <f t="shared" si="18"/>
        <v>30055</v>
      </c>
      <c r="F46" s="47">
        <f t="shared" si="18"/>
        <v>29331</v>
      </c>
      <c r="G46" s="47">
        <f t="shared" si="18"/>
        <v>24396</v>
      </c>
      <c r="H46" s="47">
        <f t="shared" si="18"/>
        <v>25069</v>
      </c>
      <c r="I46" s="47">
        <f t="shared" si="18"/>
        <v>25261</v>
      </c>
      <c r="J46" s="47">
        <f t="shared" si="18"/>
        <v>24296</v>
      </c>
      <c r="K46" s="87">
        <f t="shared" si="18"/>
        <v>23021</v>
      </c>
    </row>
    <row r="47" spans="1:21" x14ac:dyDescent="0.2">
      <c r="B47" s="16" t="s">
        <v>9</v>
      </c>
      <c r="C47" s="88">
        <f>C9</f>
        <v>53425</v>
      </c>
      <c r="D47" s="50">
        <f t="shared" ref="D47:K47" si="19">D9</f>
        <v>56949</v>
      </c>
      <c r="E47" s="50">
        <f t="shared" si="19"/>
        <v>105439</v>
      </c>
      <c r="F47" s="50">
        <f t="shared" si="19"/>
        <v>87504</v>
      </c>
      <c r="G47" s="50">
        <f t="shared" si="19"/>
        <v>64959</v>
      </c>
      <c r="H47" s="50">
        <f t="shared" si="19"/>
        <v>68656</v>
      </c>
      <c r="I47" s="50">
        <f t="shared" si="19"/>
        <v>69915</v>
      </c>
      <c r="J47" s="50">
        <f t="shared" si="19"/>
        <v>60251</v>
      </c>
      <c r="K47" s="89">
        <f t="shared" si="19"/>
        <v>50232</v>
      </c>
    </row>
    <row r="48" spans="1:21" x14ac:dyDescent="0.2">
      <c r="B48" s="16" t="s">
        <v>10</v>
      </c>
      <c r="C48" s="88">
        <f>C13</f>
        <v>67317</v>
      </c>
      <c r="D48" s="50">
        <f t="shared" ref="D48:K48" si="20">D13</f>
        <v>70479</v>
      </c>
      <c r="E48" s="50">
        <f t="shared" si="20"/>
        <v>114086</v>
      </c>
      <c r="F48" s="50">
        <f t="shared" si="20"/>
        <v>102272</v>
      </c>
      <c r="G48" s="50">
        <f t="shared" si="20"/>
        <v>73290</v>
      </c>
      <c r="H48" s="50">
        <f t="shared" si="20"/>
        <v>78203</v>
      </c>
      <c r="I48" s="50">
        <f t="shared" si="20"/>
        <v>85343</v>
      </c>
      <c r="J48" s="50">
        <f t="shared" si="20"/>
        <v>82958</v>
      </c>
      <c r="K48" s="89">
        <f t="shared" si="20"/>
        <v>77786</v>
      </c>
    </row>
    <row r="49" spans="2:11" x14ac:dyDescent="0.2">
      <c r="B49" s="16" t="s">
        <v>11</v>
      </c>
      <c r="C49" s="88">
        <f>C17</f>
        <v>35901</v>
      </c>
      <c r="D49" s="50">
        <f t="shared" ref="D49:K49" si="21">D17</f>
        <v>40230</v>
      </c>
      <c r="E49" s="50">
        <f t="shared" si="21"/>
        <v>84109</v>
      </c>
      <c r="F49" s="50">
        <f t="shared" si="21"/>
        <v>72918</v>
      </c>
      <c r="G49" s="50">
        <f t="shared" si="21"/>
        <v>53094</v>
      </c>
      <c r="H49" s="50">
        <f t="shared" si="21"/>
        <v>54710</v>
      </c>
      <c r="I49" s="50">
        <f t="shared" si="21"/>
        <v>51327</v>
      </c>
      <c r="J49" s="50">
        <f t="shared" si="21"/>
        <v>46201</v>
      </c>
      <c r="K49" s="89">
        <f t="shared" si="21"/>
        <v>41046</v>
      </c>
    </row>
    <row r="50" spans="2:11" x14ac:dyDescent="0.2">
      <c r="B50" s="16" t="s">
        <v>12</v>
      </c>
      <c r="C50" s="88">
        <f>C21</f>
        <v>48485</v>
      </c>
      <c r="D50" s="50">
        <f t="shared" ref="D50:K50" si="22">D21</f>
        <v>51712</v>
      </c>
      <c r="E50" s="50">
        <f t="shared" si="22"/>
        <v>93018</v>
      </c>
      <c r="F50" s="50">
        <f t="shared" si="22"/>
        <v>88047</v>
      </c>
      <c r="G50" s="50">
        <f t="shared" si="22"/>
        <v>64419</v>
      </c>
      <c r="H50" s="50">
        <f t="shared" si="22"/>
        <v>69572</v>
      </c>
      <c r="I50" s="50">
        <f t="shared" si="22"/>
        <v>72038</v>
      </c>
      <c r="J50" s="50">
        <f t="shared" si="22"/>
        <v>72714</v>
      </c>
      <c r="K50" s="89">
        <f t="shared" si="22"/>
        <v>68896</v>
      </c>
    </row>
    <row r="51" spans="2:11" x14ac:dyDescent="0.2">
      <c r="B51" s="16" t="s">
        <v>13</v>
      </c>
      <c r="C51" s="88">
        <f>C25</f>
        <v>65517</v>
      </c>
      <c r="D51" s="50">
        <f t="shared" ref="D51:K51" si="23">D25</f>
        <v>65518</v>
      </c>
      <c r="E51" s="50">
        <f t="shared" si="23"/>
        <v>120303</v>
      </c>
      <c r="F51" s="50">
        <f t="shared" si="23"/>
        <v>111116</v>
      </c>
      <c r="G51" s="50">
        <f t="shared" si="23"/>
        <v>80188</v>
      </c>
      <c r="H51" s="50">
        <f t="shared" si="23"/>
        <v>87880</v>
      </c>
      <c r="I51" s="50">
        <f t="shared" si="23"/>
        <v>94740</v>
      </c>
      <c r="J51" s="50">
        <f t="shared" si="23"/>
        <v>89831</v>
      </c>
      <c r="K51" s="89">
        <f t="shared" si="23"/>
        <v>79267</v>
      </c>
    </row>
    <row r="52" spans="2:11" x14ac:dyDescent="0.2">
      <c r="B52" s="16" t="s">
        <v>14</v>
      </c>
      <c r="C52" s="88">
        <f>C29</f>
        <v>47307</v>
      </c>
      <c r="D52" s="50">
        <f t="shared" ref="D52:K52" si="24">D29</f>
        <v>64540</v>
      </c>
      <c r="E52" s="50">
        <f t="shared" si="24"/>
        <v>97523</v>
      </c>
      <c r="F52" s="50">
        <f t="shared" si="24"/>
        <v>84595</v>
      </c>
      <c r="G52" s="50">
        <f t="shared" si="24"/>
        <v>69252</v>
      </c>
      <c r="H52" s="50">
        <f t="shared" si="24"/>
        <v>75565</v>
      </c>
      <c r="I52" s="50">
        <f t="shared" si="24"/>
        <v>79142</v>
      </c>
      <c r="J52" s="50">
        <f t="shared" si="24"/>
        <v>72839</v>
      </c>
      <c r="K52" s="89">
        <f t="shared" si="24"/>
        <v>70352</v>
      </c>
    </row>
    <row r="53" spans="2:11" x14ac:dyDescent="0.2">
      <c r="B53" s="16" t="s">
        <v>15</v>
      </c>
      <c r="C53" s="88">
        <f>C33</f>
        <v>29470</v>
      </c>
      <c r="D53" s="50">
        <f t="shared" ref="D53:K53" si="25">D33</f>
        <v>33641</v>
      </c>
      <c r="E53" s="50">
        <f t="shared" si="25"/>
        <v>64850</v>
      </c>
      <c r="F53" s="50">
        <f t="shared" si="25"/>
        <v>51177</v>
      </c>
      <c r="G53" s="50">
        <f t="shared" si="25"/>
        <v>31415</v>
      </c>
      <c r="H53" s="50">
        <f t="shared" si="25"/>
        <v>34120</v>
      </c>
      <c r="I53" s="50">
        <f t="shared" si="25"/>
        <v>34567</v>
      </c>
      <c r="J53" s="50">
        <f t="shared" si="25"/>
        <v>29248</v>
      </c>
      <c r="K53" s="89">
        <f t="shared" si="25"/>
        <v>25642</v>
      </c>
    </row>
    <row r="54" spans="2:11" ht="13.5" thickBot="1" x14ac:dyDescent="0.25">
      <c r="B54" s="17" t="s">
        <v>16</v>
      </c>
      <c r="C54" s="90">
        <f>C37</f>
        <v>367838</v>
      </c>
      <c r="D54" s="53">
        <f t="shared" ref="D54:K54" si="26">D37</f>
        <v>403441</v>
      </c>
      <c r="E54" s="53">
        <f t="shared" si="26"/>
        <v>709383</v>
      </c>
      <c r="F54" s="53">
        <f t="shared" si="26"/>
        <v>626960</v>
      </c>
      <c r="G54" s="53">
        <f t="shared" si="26"/>
        <v>461013</v>
      </c>
      <c r="H54" s="53">
        <f t="shared" si="26"/>
        <v>493775</v>
      </c>
      <c r="I54" s="53">
        <f t="shared" si="26"/>
        <v>512333</v>
      </c>
      <c r="J54" s="53">
        <f t="shared" si="26"/>
        <v>478338</v>
      </c>
      <c r="K54" s="91">
        <f t="shared" si="26"/>
        <v>436242</v>
      </c>
    </row>
  </sheetData>
  <mergeCells count="27">
    <mergeCell ref="C44:K44"/>
    <mergeCell ref="B42:J42"/>
    <mergeCell ref="F43:I43"/>
    <mergeCell ref="A5:A8"/>
    <mergeCell ref="C3:K3"/>
    <mergeCell ref="A41:F41"/>
    <mergeCell ref="O3:W3"/>
    <mergeCell ref="F2:I2"/>
    <mergeCell ref="A1:I1"/>
    <mergeCell ref="A37:A40"/>
    <mergeCell ref="A33:A36"/>
    <mergeCell ref="A29:A32"/>
    <mergeCell ref="A25:A28"/>
    <mergeCell ref="A21:A24"/>
    <mergeCell ref="A17:A20"/>
    <mergeCell ref="A13:A16"/>
    <mergeCell ref="A9:A12"/>
    <mergeCell ref="M20:M22"/>
    <mergeCell ref="M23:M25"/>
    <mergeCell ref="M26:M28"/>
    <mergeCell ref="M29:M31"/>
    <mergeCell ref="M41:R41"/>
    <mergeCell ref="M5:M7"/>
    <mergeCell ref="M8:M10"/>
    <mergeCell ref="M11:M13"/>
    <mergeCell ref="M14:M16"/>
    <mergeCell ref="M17:M19"/>
  </mergeCells>
  <pageMargins left="0.7" right="0.45" top="0.5" bottom="0.5" header="0.3" footer="0.3"/>
  <pageSetup paperSize="9" scale="9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topLeftCell="J2" workbookViewId="0">
      <selection activeCell="X13" sqref="X13"/>
    </sheetView>
  </sheetViews>
  <sheetFormatPr defaultRowHeight="12.75" x14ac:dyDescent="0.2"/>
  <cols>
    <col min="1" max="1" width="17.85546875" style="3" customWidth="1"/>
    <col min="2" max="2" width="26.28515625" style="8" customWidth="1"/>
    <col min="3" max="11" width="6.140625" style="3" bestFit="1" customWidth="1"/>
    <col min="12" max="12" width="4.42578125" style="3" customWidth="1"/>
    <col min="13" max="13" width="17" style="6" customWidth="1"/>
    <col min="14" max="14" width="27.42578125" style="3" customWidth="1"/>
    <col min="15" max="23" width="6.42578125" style="3" bestFit="1" customWidth="1"/>
    <col min="24" max="16384" width="9.140625" style="3"/>
  </cols>
  <sheetData>
    <row r="1" spans="1:23" ht="15" x14ac:dyDescent="0.25">
      <c r="A1" s="151" t="s">
        <v>22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23" ht="13.5" thickBot="1" x14ac:dyDescent="0.25">
      <c r="A2" s="3" t="s">
        <v>19</v>
      </c>
      <c r="B2" s="104"/>
      <c r="C2" s="104"/>
      <c r="D2" s="104"/>
      <c r="E2" s="104"/>
      <c r="F2" s="104"/>
      <c r="G2" s="104"/>
      <c r="H2" s="108" t="s">
        <v>0</v>
      </c>
      <c r="J2" s="104"/>
      <c r="T2" s="108" t="s">
        <v>17</v>
      </c>
    </row>
    <row r="3" spans="1:23" ht="25.5" x14ac:dyDescent="0.2">
      <c r="A3" s="45" t="s">
        <v>21</v>
      </c>
      <c r="B3" s="45" t="s">
        <v>2</v>
      </c>
      <c r="C3" s="154" t="s">
        <v>20</v>
      </c>
      <c r="D3" s="155"/>
      <c r="E3" s="155"/>
      <c r="F3" s="155"/>
      <c r="G3" s="155"/>
      <c r="H3" s="155"/>
      <c r="I3" s="155"/>
      <c r="J3" s="155"/>
      <c r="K3" s="156"/>
      <c r="M3" s="45" t="s">
        <v>21</v>
      </c>
      <c r="N3" s="45" t="s">
        <v>2</v>
      </c>
      <c r="O3" s="145" t="s">
        <v>20</v>
      </c>
      <c r="P3" s="146"/>
      <c r="Q3" s="146"/>
      <c r="R3" s="146"/>
      <c r="S3" s="146"/>
      <c r="T3" s="146"/>
      <c r="U3" s="146"/>
      <c r="V3" s="146"/>
      <c r="W3" s="147"/>
    </row>
    <row r="4" spans="1:23" ht="13.5" thickBot="1" x14ac:dyDescent="0.25">
      <c r="A4" s="112"/>
      <c r="B4" s="112"/>
      <c r="C4" s="109">
        <v>2007</v>
      </c>
      <c r="D4" s="110">
        <v>2008</v>
      </c>
      <c r="E4" s="110">
        <v>2009</v>
      </c>
      <c r="F4" s="110">
        <v>2010</v>
      </c>
      <c r="G4" s="110">
        <v>2011</v>
      </c>
      <c r="H4" s="110">
        <v>2012</v>
      </c>
      <c r="I4" s="110">
        <v>2013</v>
      </c>
      <c r="J4" s="110">
        <v>2014</v>
      </c>
      <c r="K4" s="111">
        <v>2015</v>
      </c>
      <c r="M4" s="112"/>
      <c r="N4" s="112"/>
      <c r="O4" s="116">
        <v>2007</v>
      </c>
      <c r="P4" s="110">
        <v>2008</v>
      </c>
      <c r="Q4" s="110">
        <v>2009</v>
      </c>
      <c r="R4" s="110">
        <v>2010</v>
      </c>
      <c r="S4" s="110">
        <v>2011</v>
      </c>
      <c r="T4" s="110">
        <v>2012</v>
      </c>
      <c r="U4" s="110">
        <v>2013</v>
      </c>
      <c r="V4" s="110">
        <v>2014</v>
      </c>
      <c r="W4" s="111">
        <v>2015</v>
      </c>
    </row>
    <row r="5" spans="1:23" x14ac:dyDescent="0.2">
      <c r="A5" s="153" t="s">
        <v>16</v>
      </c>
      <c r="B5" s="15" t="s">
        <v>5</v>
      </c>
      <c r="C5" s="69">
        <v>367838</v>
      </c>
      <c r="D5" s="70">
        <v>403441</v>
      </c>
      <c r="E5" s="70">
        <v>709383</v>
      </c>
      <c r="F5" s="70">
        <v>626960</v>
      </c>
      <c r="G5" s="70">
        <v>461013</v>
      </c>
      <c r="H5" s="70">
        <v>493775</v>
      </c>
      <c r="I5" s="70">
        <v>512333</v>
      </c>
      <c r="J5" s="70">
        <v>478338</v>
      </c>
      <c r="K5" s="71">
        <v>436242</v>
      </c>
      <c r="M5" s="148" t="s">
        <v>16</v>
      </c>
      <c r="N5" s="16" t="s">
        <v>6</v>
      </c>
      <c r="O5" s="34">
        <f t="shared" ref="O5:W5" si="0">C6/C5</f>
        <v>0.78931486143356588</v>
      </c>
      <c r="P5" s="114">
        <f t="shared" si="0"/>
        <v>0.77310932701435897</v>
      </c>
      <c r="Q5" s="114">
        <f t="shared" si="0"/>
        <v>0.70905984496386298</v>
      </c>
      <c r="R5" s="114">
        <f t="shared" si="0"/>
        <v>0.70435593977287225</v>
      </c>
      <c r="S5" s="114">
        <f t="shared" si="0"/>
        <v>0.69686755037276604</v>
      </c>
      <c r="T5" s="114">
        <f t="shared" si="0"/>
        <v>0.70159688117057362</v>
      </c>
      <c r="U5" s="114">
        <f t="shared" si="0"/>
        <v>0.69488594332201903</v>
      </c>
      <c r="V5" s="114">
        <f t="shared" si="0"/>
        <v>0.74711187486672603</v>
      </c>
      <c r="W5" s="118">
        <f t="shared" si="0"/>
        <v>0.76916482136062092</v>
      </c>
    </row>
    <row r="6" spans="1:23" ht="12.75" customHeight="1" x14ac:dyDescent="0.2">
      <c r="A6" s="149"/>
      <c r="B6" s="16" t="s">
        <v>6</v>
      </c>
      <c r="C6" s="63">
        <v>290340</v>
      </c>
      <c r="D6" s="64">
        <v>311904</v>
      </c>
      <c r="E6" s="64">
        <v>502995</v>
      </c>
      <c r="F6" s="64">
        <v>441603</v>
      </c>
      <c r="G6" s="64">
        <v>321265</v>
      </c>
      <c r="H6" s="64">
        <v>346431</v>
      </c>
      <c r="I6" s="64">
        <v>356013</v>
      </c>
      <c r="J6" s="64">
        <v>357372</v>
      </c>
      <c r="K6" s="65">
        <v>335542</v>
      </c>
      <c r="M6" s="149"/>
      <c r="N6" s="16" t="s">
        <v>7</v>
      </c>
      <c r="O6" s="34">
        <f t="shared" ref="O6:W6" si="1">C7/C5</f>
        <v>0.16777222581679979</v>
      </c>
      <c r="P6" s="114">
        <f t="shared" si="1"/>
        <v>0.17553743917945872</v>
      </c>
      <c r="Q6" s="114">
        <f t="shared" si="1"/>
        <v>0.2204056200952095</v>
      </c>
      <c r="R6" s="114">
        <f t="shared" si="1"/>
        <v>0.21626260048487941</v>
      </c>
      <c r="S6" s="114">
        <f t="shared" si="1"/>
        <v>0.21914349486890825</v>
      </c>
      <c r="T6" s="114">
        <f t="shared" si="1"/>
        <v>0.22307123689939751</v>
      </c>
      <c r="U6" s="114">
        <f t="shared" si="1"/>
        <v>0.23385766679093481</v>
      </c>
      <c r="V6" s="114">
        <f t="shared" si="1"/>
        <v>0.19243714695466385</v>
      </c>
      <c r="W6" s="118">
        <f t="shared" si="1"/>
        <v>0.18026920837516791</v>
      </c>
    </row>
    <row r="7" spans="1:23" ht="12.75" customHeight="1" thickBot="1" x14ac:dyDescent="0.25">
      <c r="A7" s="149"/>
      <c r="B7" s="16" t="s">
        <v>7</v>
      </c>
      <c r="C7" s="63">
        <v>61713</v>
      </c>
      <c r="D7" s="64">
        <v>70819</v>
      </c>
      <c r="E7" s="64">
        <v>156352</v>
      </c>
      <c r="F7" s="64">
        <v>135588</v>
      </c>
      <c r="G7" s="64">
        <v>101028</v>
      </c>
      <c r="H7" s="64">
        <v>110147</v>
      </c>
      <c r="I7" s="64">
        <v>119813</v>
      </c>
      <c r="J7" s="64">
        <v>92050</v>
      </c>
      <c r="K7" s="65">
        <v>78641</v>
      </c>
      <c r="M7" s="150"/>
      <c r="N7" s="17" t="s">
        <v>8</v>
      </c>
      <c r="O7" s="35">
        <f t="shared" ref="O7:W7" si="2">C8/C5</f>
        <v>4.2912912749634352E-2</v>
      </c>
      <c r="P7" s="115">
        <f t="shared" si="2"/>
        <v>5.1353233806182313E-2</v>
      </c>
      <c r="Q7" s="115">
        <f t="shared" si="2"/>
        <v>7.053453494092754E-2</v>
      </c>
      <c r="R7" s="115">
        <f t="shared" si="2"/>
        <v>7.9381459742248306E-2</v>
      </c>
      <c r="S7" s="115">
        <f t="shared" si="2"/>
        <v>8.3988954758325685E-2</v>
      </c>
      <c r="T7" s="115">
        <f t="shared" si="2"/>
        <v>7.5331881930028863E-2</v>
      </c>
      <c r="U7" s="115">
        <f t="shared" si="2"/>
        <v>7.125638988704612E-2</v>
      </c>
      <c r="V7" s="115">
        <f t="shared" si="2"/>
        <v>6.0450978178610101E-2</v>
      </c>
      <c r="W7" s="119">
        <f t="shared" si="2"/>
        <v>5.0565970264211148E-2</v>
      </c>
    </row>
    <row r="8" spans="1:23" ht="13.5" customHeight="1" thickBot="1" x14ac:dyDescent="0.25">
      <c r="A8" s="150"/>
      <c r="B8" s="17" t="s">
        <v>8</v>
      </c>
      <c r="C8" s="72">
        <v>15785</v>
      </c>
      <c r="D8" s="73">
        <v>20718</v>
      </c>
      <c r="E8" s="73">
        <v>50036</v>
      </c>
      <c r="F8" s="73">
        <v>49769</v>
      </c>
      <c r="G8" s="73">
        <v>38720</v>
      </c>
      <c r="H8" s="73">
        <v>37197</v>
      </c>
      <c r="I8" s="73">
        <v>36507</v>
      </c>
      <c r="J8" s="73">
        <v>28916</v>
      </c>
      <c r="K8" s="74">
        <v>22059</v>
      </c>
      <c r="M8" s="148" t="s">
        <v>14</v>
      </c>
      <c r="N8" s="16" t="s">
        <v>6</v>
      </c>
      <c r="O8" s="34">
        <f t="shared" ref="O8:W8" si="3">C10/C9</f>
        <v>0.737797788910732</v>
      </c>
      <c r="P8" s="114">
        <f t="shared" si="3"/>
        <v>0.74564611093895261</v>
      </c>
      <c r="Q8" s="114">
        <f t="shared" si="3"/>
        <v>0.68327471468269019</v>
      </c>
      <c r="R8" s="114">
        <f t="shared" si="3"/>
        <v>0.67896447780601688</v>
      </c>
      <c r="S8" s="114">
        <f t="shared" si="3"/>
        <v>0.68102004274244787</v>
      </c>
      <c r="T8" s="114">
        <f t="shared" si="3"/>
        <v>0.69346919870310331</v>
      </c>
      <c r="U8" s="114">
        <f t="shared" si="3"/>
        <v>0.68446589674256397</v>
      </c>
      <c r="V8" s="114">
        <f t="shared" si="3"/>
        <v>0.76136410439462376</v>
      </c>
      <c r="W8" s="118">
        <f t="shared" si="3"/>
        <v>0.7535677734819195</v>
      </c>
    </row>
    <row r="9" spans="1:23" ht="12.75" customHeight="1" x14ac:dyDescent="0.2">
      <c r="A9" s="148" t="s">
        <v>14</v>
      </c>
      <c r="B9" s="19" t="s">
        <v>5</v>
      </c>
      <c r="C9" s="69">
        <v>47307</v>
      </c>
      <c r="D9" s="70">
        <v>64540</v>
      </c>
      <c r="E9" s="70">
        <v>97523</v>
      </c>
      <c r="F9" s="70">
        <v>84595</v>
      </c>
      <c r="G9" s="70">
        <v>69252</v>
      </c>
      <c r="H9" s="70">
        <v>75565</v>
      </c>
      <c r="I9" s="70">
        <v>79142</v>
      </c>
      <c r="J9" s="70">
        <v>72839</v>
      </c>
      <c r="K9" s="71">
        <v>70352</v>
      </c>
      <c r="M9" s="149"/>
      <c r="N9" s="16" t="s">
        <v>7</v>
      </c>
      <c r="O9" s="34">
        <f t="shared" ref="O9:W9" si="4">C11/C9</f>
        <v>0.21127951465956413</v>
      </c>
      <c r="P9" s="114">
        <f t="shared" si="4"/>
        <v>0.20533002788968083</v>
      </c>
      <c r="Q9" s="114">
        <f t="shared" si="4"/>
        <v>0.24790049526778299</v>
      </c>
      <c r="R9" s="114">
        <f t="shared" si="4"/>
        <v>0.23891482948164786</v>
      </c>
      <c r="S9" s="114">
        <f t="shared" si="4"/>
        <v>0.24215907121815977</v>
      </c>
      <c r="T9" s="114">
        <f t="shared" si="4"/>
        <v>0.23774234103090056</v>
      </c>
      <c r="U9" s="114">
        <f t="shared" si="4"/>
        <v>0.24989259811478104</v>
      </c>
      <c r="V9" s="114">
        <f t="shared" si="4"/>
        <v>0.18554620464311702</v>
      </c>
      <c r="W9" s="118">
        <f t="shared" si="4"/>
        <v>0.20600693654764612</v>
      </c>
    </row>
    <row r="10" spans="1:23" ht="12.75" customHeight="1" thickBot="1" x14ac:dyDescent="0.25">
      <c r="A10" s="149"/>
      <c r="B10" s="16" t="s">
        <v>6</v>
      </c>
      <c r="C10" s="63">
        <v>34903</v>
      </c>
      <c r="D10" s="64">
        <v>48124</v>
      </c>
      <c r="E10" s="64">
        <v>66635</v>
      </c>
      <c r="F10" s="64">
        <v>57437</v>
      </c>
      <c r="G10" s="64">
        <v>47162</v>
      </c>
      <c r="H10" s="64">
        <v>52402</v>
      </c>
      <c r="I10" s="64">
        <v>54170</v>
      </c>
      <c r="J10" s="64">
        <v>55457</v>
      </c>
      <c r="K10" s="65">
        <v>53015</v>
      </c>
      <c r="M10" s="149"/>
      <c r="N10" s="18" t="s">
        <v>8</v>
      </c>
      <c r="O10" s="101">
        <f t="shared" ref="O10:W10" si="5">C12/C9</f>
        <v>5.0922696429703852E-2</v>
      </c>
      <c r="P10" s="159">
        <f t="shared" si="5"/>
        <v>4.9023861171366596E-2</v>
      </c>
      <c r="Q10" s="159">
        <f t="shared" si="5"/>
        <v>6.8824790049526782E-2</v>
      </c>
      <c r="R10" s="159">
        <f t="shared" si="5"/>
        <v>8.2120692712335241E-2</v>
      </c>
      <c r="S10" s="159">
        <f t="shared" si="5"/>
        <v>7.6820886039392369E-2</v>
      </c>
      <c r="T10" s="159">
        <f t="shared" si="5"/>
        <v>6.8788460265996165E-2</v>
      </c>
      <c r="U10" s="159">
        <f t="shared" si="5"/>
        <v>6.5641505142654974E-2</v>
      </c>
      <c r="V10" s="159">
        <f t="shared" si="5"/>
        <v>5.3089690962259233E-2</v>
      </c>
      <c r="W10" s="160">
        <f t="shared" si="5"/>
        <v>4.0425289970434389E-2</v>
      </c>
    </row>
    <row r="11" spans="1:23" ht="12.75" customHeight="1" x14ac:dyDescent="0.2">
      <c r="A11" s="149"/>
      <c r="B11" s="16" t="s">
        <v>7</v>
      </c>
      <c r="C11" s="63">
        <v>9995</v>
      </c>
      <c r="D11" s="64">
        <v>13252</v>
      </c>
      <c r="E11" s="64">
        <v>24176</v>
      </c>
      <c r="F11" s="64">
        <v>20211</v>
      </c>
      <c r="G11" s="64">
        <v>16770</v>
      </c>
      <c r="H11" s="64">
        <v>17965</v>
      </c>
      <c r="I11" s="64">
        <v>19777</v>
      </c>
      <c r="J11" s="64">
        <v>13515</v>
      </c>
      <c r="K11" s="65">
        <v>14493</v>
      </c>
      <c r="M11" s="148" t="s">
        <v>29</v>
      </c>
      <c r="N11" s="19" t="s">
        <v>6</v>
      </c>
      <c r="O11" s="33">
        <f t="shared" ref="O11:W11" si="6">C14/C13</f>
        <v>0.66871122882832645</v>
      </c>
      <c r="P11" s="113">
        <f t="shared" si="6"/>
        <v>0.74890991361579595</v>
      </c>
      <c r="Q11" s="113">
        <f t="shared" si="6"/>
        <v>0.66976785661207383</v>
      </c>
      <c r="R11" s="113">
        <f t="shared" si="6"/>
        <v>0.72708883327047691</v>
      </c>
      <c r="S11" s="113">
        <f t="shared" si="6"/>
        <v>0.77058476077968108</v>
      </c>
      <c r="T11" s="113">
        <f t="shared" si="6"/>
        <v>0.78362404497621452</v>
      </c>
      <c r="U11" s="113">
        <f t="shared" si="6"/>
        <v>0.77916327181267486</v>
      </c>
      <c r="V11" s="113">
        <f t="shared" si="6"/>
        <v>0.81805270042982625</v>
      </c>
      <c r="W11" s="117">
        <f t="shared" si="6"/>
        <v>0.81877579092159558</v>
      </c>
    </row>
    <row r="12" spans="1:23" ht="13.5" customHeight="1" thickBot="1" x14ac:dyDescent="0.25">
      <c r="A12" s="150"/>
      <c r="B12" s="17" t="s">
        <v>8</v>
      </c>
      <c r="C12" s="72">
        <v>2409</v>
      </c>
      <c r="D12" s="73">
        <v>3164</v>
      </c>
      <c r="E12" s="73">
        <v>6712</v>
      </c>
      <c r="F12" s="73">
        <v>6947</v>
      </c>
      <c r="G12" s="73">
        <v>5320</v>
      </c>
      <c r="H12" s="73">
        <v>5198</v>
      </c>
      <c r="I12" s="73">
        <v>5195</v>
      </c>
      <c r="J12" s="73">
        <v>3867</v>
      </c>
      <c r="K12" s="74">
        <v>2844</v>
      </c>
      <c r="M12" s="149"/>
      <c r="N12" s="16" t="s">
        <v>7</v>
      </c>
      <c r="O12" s="34">
        <f t="shared" ref="O12:W12" si="7">C15/C13</f>
        <v>0.26479403359587372</v>
      </c>
      <c r="P12" s="114">
        <f t="shared" si="7"/>
        <v>0.2150966680378445</v>
      </c>
      <c r="Q12" s="114">
        <f t="shared" si="7"/>
        <v>0.26154029069940254</v>
      </c>
      <c r="R12" s="114">
        <f t="shared" si="7"/>
        <v>0.18963211849007439</v>
      </c>
      <c r="S12" s="114">
        <f t="shared" si="7"/>
        <v>0.16211852726914747</v>
      </c>
      <c r="T12" s="114">
        <f t="shared" si="7"/>
        <v>0.15381288741530921</v>
      </c>
      <c r="U12" s="114">
        <f t="shared" si="7"/>
        <v>0.16153600906868823</v>
      </c>
      <c r="V12" s="114">
        <f t="shared" si="7"/>
        <v>0.13859091758549805</v>
      </c>
      <c r="W12" s="118">
        <f t="shared" si="7"/>
        <v>0.14656885220846708</v>
      </c>
    </row>
    <row r="13" spans="1:23" ht="13.5" thickBot="1" x14ac:dyDescent="0.25">
      <c r="A13" s="148" t="s">
        <v>24</v>
      </c>
      <c r="B13" s="15" t="s">
        <v>5</v>
      </c>
      <c r="C13" s="60">
        <v>14347</v>
      </c>
      <c r="D13" s="61">
        <v>24310</v>
      </c>
      <c r="E13" s="61">
        <v>33643</v>
      </c>
      <c r="F13" s="61">
        <v>29167</v>
      </c>
      <c r="G13" s="61">
        <v>25395</v>
      </c>
      <c r="H13" s="61">
        <v>27748</v>
      </c>
      <c r="I13" s="61">
        <v>28229</v>
      </c>
      <c r="J13" s="61">
        <v>26755</v>
      </c>
      <c r="K13" s="62">
        <v>26172</v>
      </c>
      <c r="M13" s="150"/>
      <c r="N13" s="17" t="s">
        <v>8</v>
      </c>
      <c r="O13" s="35">
        <f t="shared" ref="O13:W13" si="8">C16/C13</f>
        <v>6.6494737575799823E-2</v>
      </c>
      <c r="P13" s="115">
        <f t="shared" si="8"/>
        <v>3.5993418346359524E-2</v>
      </c>
      <c r="Q13" s="115">
        <f t="shared" si="8"/>
        <v>6.8691852688523611E-2</v>
      </c>
      <c r="R13" s="115">
        <f t="shared" si="8"/>
        <v>8.3279048239448691E-2</v>
      </c>
      <c r="S13" s="115">
        <f t="shared" si="8"/>
        <v>6.7296711951171484E-2</v>
      </c>
      <c r="T13" s="115">
        <f t="shared" si="8"/>
        <v>6.2563067608476283E-2</v>
      </c>
      <c r="U13" s="115">
        <f t="shared" si="8"/>
        <v>5.9300719118636866E-2</v>
      </c>
      <c r="V13" s="115">
        <f t="shared" si="8"/>
        <v>4.3356381984675764E-2</v>
      </c>
      <c r="W13" s="119">
        <f t="shared" si="8"/>
        <v>3.4655356869937336E-2</v>
      </c>
    </row>
    <row r="14" spans="1:23" ht="12.75" customHeight="1" x14ac:dyDescent="0.2">
      <c r="A14" s="149"/>
      <c r="B14" s="16" t="s">
        <v>6</v>
      </c>
      <c r="C14" s="63">
        <v>9594</v>
      </c>
      <c r="D14" s="64">
        <v>18206</v>
      </c>
      <c r="E14" s="64">
        <v>22533</v>
      </c>
      <c r="F14" s="64">
        <v>21207</v>
      </c>
      <c r="G14" s="64">
        <v>19569</v>
      </c>
      <c r="H14" s="64">
        <v>21744</v>
      </c>
      <c r="I14" s="64">
        <v>21995</v>
      </c>
      <c r="J14" s="64">
        <v>21887</v>
      </c>
      <c r="K14" s="65">
        <v>21429</v>
      </c>
      <c r="M14" s="148" t="s">
        <v>25</v>
      </c>
      <c r="N14" s="16" t="s">
        <v>6</v>
      </c>
      <c r="O14" s="34">
        <f t="shared" ref="O14:W14" si="9">C18/C17</f>
        <v>0.67349177330895793</v>
      </c>
      <c r="P14" s="114">
        <f t="shared" si="9"/>
        <v>0.66790976896488996</v>
      </c>
      <c r="Q14" s="114">
        <f t="shared" si="9"/>
        <v>0.60046161321671521</v>
      </c>
      <c r="R14" s="114">
        <f t="shared" si="9"/>
        <v>0.55819445381553201</v>
      </c>
      <c r="S14" s="114">
        <f t="shared" si="9"/>
        <v>0.55819918627277554</v>
      </c>
      <c r="T14" s="114">
        <f t="shared" si="9"/>
        <v>0.57141586623977236</v>
      </c>
      <c r="U14" s="114">
        <f t="shared" si="9"/>
        <v>0.54657351962741185</v>
      </c>
      <c r="V14" s="114">
        <f t="shared" si="9"/>
        <v>0.61733295529723087</v>
      </c>
      <c r="W14" s="118">
        <f t="shared" si="9"/>
        <v>0.62542694497153695</v>
      </c>
    </row>
    <row r="15" spans="1:23" ht="12.75" customHeight="1" x14ac:dyDescent="0.2">
      <c r="A15" s="149"/>
      <c r="B15" s="16" t="s">
        <v>7</v>
      </c>
      <c r="C15" s="63">
        <v>3799</v>
      </c>
      <c r="D15" s="64">
        <v>5229</v>
      </c>
      <c r="E15" s="64">
        <v>8799</v>
      </c>
      <c r="F15" s="64">
        <v>5531</v>
      </c>
      <c r="G15" s="64">
        <v>4117</v>
      </c>
      <c r="H15" s="64">
        <v>4268</v>
      </c>
      <c r="I15" s="64">
        <v>4560</v>
      </c>
      <c r="J15" s="64">
        <v>3708</v>
      </c>
      <c r="K15" s="65">
        <v>3836</v>
      </c>
      <c r="M15" s="149"/>
      <c r="N15" s="16" t="s">
        <v>7</v>
      </c>
      <c r="O15" s="34">
        <f t="shared" ref="O15:W15" si="10">C19/C17</f>
        <v>0.27178549664838514</v>
      </c>
      <c r="P15" s="114">
        <f t="shared" si="10"/>
        <v>0.26041477169365107</v>
      </c>
      <c r="Q15" s="114">
        <f t="shared" si="10"/>
        <v>0.30800534499514093</v>
      </c>
      <c r="R15" s="114">
        <f t="shared" si="10"/>
        <v>0.33904594831657781</v>
      </c>
      <c r="S15" s="114">
        <f t="shared" si="10"/>
        <v>0.34035025650097295</v>
      </c>
      <c r="T15" s="114">
        <f t="shared" si="10"/>
        <v>0.33431163287086446</v>
      </c>
      <c r="U15" s="114">
        <f t="shared" si="10"/>
        <v>0.35370924817032601</v>
      </c>
      <c r="V15" s="114">
        <f t="shared" si="10"/>
        <v>0.30526415272658541</v>
      </c>
      <c r="W15" s="118">
        <f t="shared" si="10"/>
        <v>0.31242884250474384</v>
      </c>
    </row>
    <row r="16" spans="1:23" ht="13.5" customHeight="1" thickBot="1" x14ac:dyDescent="0.25">
      <c r="A16" s="150"/>
      <c r="B16" s="18" t="s">
        <v>8</v>
      </c>
      <c r="C16" s="66">
        <v>954</v>
      </c>
      <c r="D16" s="67">
        <v>875</v>
      </c>
      <c r="E16" s="67">
        <v>2311</v>
      </c>
      <c r="F16" s="67">
        <v>2429</v>
      </c>
      <c r="G16" s="67">
        <v>1709</v>
      </c>
      <c r="H16" s="67">
        <v>1736</v>
      </c>
      <c r="I16" s="67">
        <v>1674</v>
      </c>
      <c r="J16" s="67">
        <v>1160</v>
      </c>
      <c r="K16" s="68">
        <v>907</v>
      </c>
      <c r="M16" s="149"/>
      <c r="N16" s="18" t="s">
        <v>8</v>
      </c>
      <c r="O16" s="101">
        <f t="shared" ref="O16:W16" si="11">C20/C17</f>
        <v>5.4722730042656917E-2</v>
      </c>
      <c r="P16" s="159">
        <f t="shared" si="11"/>
        <v>7.1675459341458983E-2</v>
      </c>
      <c r="Q16" s="159">
        <f t="shared" si="11"/>
        <v>9.1533041788143824E-2</v>
      </c>
      <c r="R16" s="159">
        <f t="shared" si="11"/>
        <v>0.10275959786789016</v>
      </c>
      <c r="S16" s="159">
        <f t="shared" si="11"/>
        <v>0.10145055722625154</v>
      </c>
      <c r="T16" s="159">
        <f t="shared" si="11"/>
        <v>9.4272500889363217E-2</v>
      </c>
      <c r="U16" s="159">
        <f t="shared" si="11"/>
        <v>9.971723220226214E-2</v>
      </c>
      <c r="V16" s="159">
        <f t="shared" si="11"/>
        <v>7.7402891976183719E-2</v>
      </c>
      <c r="W16" s="160">
        <f t="shared" si="11"/>
        <v>6.2144212523719163E-2</v>
      </c>
    </row>
    <row r="17" spans="1:23" x14ac:dyDescent="0.2">
      <c r="A17" s="148" t="s">
        <v>25</v>
      </c>
      <c r="B17" s="19" t="s">
        <v>5</v>
      </c>
      <c r="C17" s="69">
        <v>8205</v>
      </c>
      <c r="D17" s="70">
        <v>10994</v>
      </c>
      <c r="E17" s="70">
        <v>16464</v>
      </c>
      <c r="F17" s="70">
        <v>14821</v>
      </c>
      <c r="G17" s="70">
        <v>11306</v>
      </c>
      <c r="H17" s="70">
        <v>11244</v>
      </c>
      <c r="I17" s="70">
        <v>12024</v>
      </c>
      <c r="J17" s="70">
        <v>10581</v>
      </c>
      <c r="K17" s="71">
        <v>10540</v>
      </c>
      <c r="M17" s="148" t="s">
        <v>30</v>
      </c>
      <c r="N17" s="19" t="s">
        <v>6</v>
      </c>
      <c r="O17" s="33">
        <f t="shared" ref="O17:W17" si="12">C22/C21</f>
        <v>0.84807711617632298</v>
      </c>
      <c r="P17" s="113">
        <f t="shared" si="12"/>
        <v>0.83401872429783885</v>
      </c>
      <c r="Q17" s="113">
        <f t="shared" si="12"/>
        <v>0.71865461037839085</v>
      </c>
      <c r="R17" s="113">
        <f t="shared" si="12"/>
        <v>0.67100417382764543</v>
      </c>
      <c r="S17" s="113">
        <f t="shared" si="12"/>
        <v>0.69515519212169175</v>
      </c>
      <c r="T17" s="113">
        <f t="shared" si="12"/>
        <v>0.7307121013543032</v>
      </c>
      <c r="U17" s="113">
        <f t="shared" si="12"/>
        <v>0.73891825945506306</v>
      </c>
      <c r="V17" s="113">
        <f t="shared" si="12"/>
        <v>0.79544661549197493</v>
      </c>
      <c r="W17" s="117">
        <f t="shared" si="12"/>
        <v>0.75087977739585887</v>
      </c>
    </row>
    <row r="18" spans="1:23" ht="12.75" customHeight="1" x14ac:dyDescent="0.2">
      <c r="A18" s="149"/>
      <c r="B18" s="16" t="s">
        <v>6</v>
      </c>
      <c r="C18" s="63">
        <v>5526</v>
      </c>
      <c r="D18" s="64">
        <v>7343</v>
      </c>
      <c r="E18" s="64">
        <v>9886</v>
      </c>
      <c r="F18" s="64">
        <v>8273</v>
      </c>
      <c r="G18" s="64">
        <v>6311</v>
      </c>
      <c r="H18" s="64">
        <v>6425</v>
      </c>
      <c r="I18" s="64">
        <v>6572</v>
      </c>
      <c r="J18" s="64">
        <v>6532</v>
      </c>
      <c r="K18" s="65">
        <v>6592</v>
      </c>
      <c r="M18" s="149"/>
      <c r="N18" s="16" t="s">
        <v>7</v>
      </c>
      <c r="O18" s="34">
        <f t="shared" ref="O18:W18" si="13">C23/C21</f>
        <v>0.1264183150918767</v>
      </c>
      <c r="P18" s="114">
        <f t="shared" si="13"/>
        <v>0.13509493393997726</v>
      </c>
      <c r="Q18" s="114">
        <f t="shared" si="13"/>
        <v>0.23509762137879398</v>
      </c>
      <c r="R18" s="114">
        <f t="shared" si="13"/>
        <v>0.26843440543415992</v>
      </c>
      <c r="S18" s="114">
        <f t="shared" si="13"/>
        <v>0.25797942495383802</v>
      </c>
      <c r="T18" s="114">
        <f t="shared" si="13"/>
        <v>0.21896024464831804</v>
      </c>
      <c r="U18" s="114">
        <f t="shared" si="13"/>
        <v>0.21691744611630745</v>
      </c>
      <c r="V18" s="114">
        <f t="shared" si="13"/>
        <v>0.17175505931612003</v>
      </c>
      <c r="W18" s="118">
        <f t="shared" si="13"/>
        <v>0.2083640232424912</v>
      </c>
    </row>
    <row r="19" spans="1:23" ht="12.75" customHeight="1" thickBot="1" x14ac:dyDescent="0.25">
      <c r="A19" s="149"/>
      <c r="B19" s="16" t="s">
        <v>7</v>
      </c>
      <c r="C19" s="63">
        <v>2230</v>
      </c>
      <c r="D19" s="64">
        <v>2863</v>
      </c>
      <c r="E19" s="64">
        <v>5071</v>
      </c>
      <c r="F19" s="64">
        <v>5025</v>
      </c>
      <c r="G19" s="64">
        <v>3848</v>
      </c>
      <c r="H19" s="64">
        <v>3759</v>
      </c>
      <c r="I19" s="64">
        <v>4253</v>
      </c>
      <c r="J19" s="64">
        <v>3230</v>
      </c>
      <c r="K19" s="65">
        <v>3293</v>
      </c>
      <c r="M19" s="150"/>
      <c r="N19" s="17" t="s">
        <v>8</v>
      </c>
      <c r="O19" s="35">
        <f t="shared" ref="O19:W19" si="14">C24/C21</f>
        <v>2.5504568731800382E-2</v>
      </c>
      <c r="P19" s="115">
        <f t="shared" si="14"/>
        <v>3.0886341762183918E-2</v>
      </c>
      <c r="Q19" s="115">
        <f t="shared" si="14"/>
        <v>4.6247768242815179E-2</v>
      </c>
      <c r="R19" s="115">
        <f t="shared" si="14"/>
        <v>6.0561420738194614E-2</v>
      </c>
      <c r="S19" s="115">
        <f t="shared" si="14"/>
        <v>4.6865382924470234E-2</v>
      </c>
      <c r="T19" s="115">
        <f t="shared" si="14"/>
        <v>5.032765399737877E-2</v>
      </c>
      <c r="U19" s="115">
        <f t="shared" si="14"/>
        <v>4.4164294428629527E-2</v>
      </c>
      <c r="V19" s="115">
        <f t="shared" si="14"/>
        <v>3.2798325191905092E-2</v>
      </c>
      <c r="W19" s="119">
        <f t="shared" si="14"/>
        <v>4.075619936164989E-2</v>
      </c>
    </row>
    <row r="20" spans="1:23" ht="13.5" customHeight="1" thickBot="1" x14ac:dyDescent="0.25">
      <c r="A20" s="150"/>
      <c r="B20" s="17" t="s">
        <v>8</v>
      </c>
      <c r="C20" s="72">
        <v>449</v>
      </c>
      <c r="D20" s="73">
        <v>788</v>
      </c>
      <c r="E20" s="73">
        <v>1507</v>
      </c>
      <c r="F20" s="73">
        <v>1523</v>
      </c>
      <c r="G20" s="73">
        <v>1147</v>
      </c>
      <c r="H20" s="73">
        <v>1060</v>
      </c>
      <c r="I20" s="73">
        <v>1199</v>
      </c>
      <c r="J20" s="73">
        <v>819</v>
      </c>
      <c r="K20" s="74">
        <v>655</v>
      </c>
      <c r="M20" s="148" t="s">
        <v>27</v>
      </c>
      <c r="N20" s="16" t="s">
        <v>6</v>
      </c>
      <c r="O20" s="34">
        <f t="shared" ref="O20:W20" si="15">C26/C25</f>
        <v>0.8448057188977286</v>
      </c>
      <c r="P20" s="114">
        <f t="shared" si="15"/>
        <v>0.82436859346930147</v>
      </c>
      <c r="Q20" s="114">
        <f t="shared" si="15"/>
        <v>0.80285459411239968</v>
      </c>
      <c r="R20" s="114">
        <f t="shared" si="15"/>
        <v>0.78585746872191886</v>
      </c>
      <c r="S20" s="114">
        <f t="shared" si="15"/>
        <v>0.69207037438505792</v>
      </c>
      <c r="T20" s="114">
        <f t="shared" si="15"/>
        <v>0.6831676085556907</v>
      </c>
      <c r="U20" s="114">
        <f t="shared" si="15"/>
        <v>0.6820057779612051</v>
      </c>
      <c r="V20" s="114">
        <f t="shared" si="15"/>
        <v>0.84066505022514726</v>
      </c>
      <c r="W20" s="118">
        <f t="shared" si="15"/>
        <v>0.77751004016064262</v>
      </c>
    </row>
    <row r="21" spans="1:23" x14ac:dyDescent="0.2">
      <c r="A21" s="148" t="s">
        <v>26</v>
      </c>
      <c r="B21" s="15" t="s">
        <v>5</v>
      </c>
      <c r="C21" s="60">
        <v>9959</v>
      </c>
      <c r="D21" s="61">
        <v>11429</v>
      </c>
      <c r="E21" s="61">
        <v>17363</v>
      </c>
      <c r="F21" s="61">
        <v>12219</v>
      </c>
      <c r="G21" s="61">
        <v>11373</v>
      </c>
      <c r="H21" s="61">
        <v>11445</v>
      </c>
      <c r="I21" s="61">
        <v>12295</v>
      </c>
      <c r="J21" s="61">
        <v>11464</v>
      </c>
      <c r="K21" s="62">
        <v>12219</v>
      </c>
      <c r="M21" s="149"/>
      <c r="N21" s="16" t="s">
        <v>7</v>
      </c>
      <c r="O21" s="34">
        <f t="shared" ref="O21:W21" si="16">C27/C25</f>
        <v>0.1161074599331258</v>
      </c>
      <c r="P21" s="114">
        <f t="shared" si="16"/>
        <v>0.12670400507238719</v>
      </c>
      <c r="Q21" s="114">
        <f t="shared" si="16"/>
        <v>0.13750477889639354</v>
      </c>
      <c r="R21" s="114">
        <f t="shared" si="16"/>
        <v>0.14806110458284372</v>
      </c>
      <c r="S21" s="114">
        <f t="shared" si="16"/>
        <v>0.24047360960560327</v>
      </c>
      <c r="T21" s="114">
        <f t="shared" si="16"/>
        <v>0.26661420702482297</v>
      </c>
      <c r="U21" s="114">
        <f t="shared" si="16"/>
        <v>0.27335259320401706</v>
      </c>
      <c r="V21" s="114">
        <f t="shared" si="16"/>
        <v>0.10786283339106338</v>
      </c>
      <c r="W21" s="118">
        <f t="shared" si="16"/>
        <v>0.19715224534501644</v>
      </c>
    </row>
    <row r="22" spans="1:23" ht="13.5" thickBot="1" x14ac:dyDescent="0.25">
      <c r="A22" s="149"/>
      <c r="B22" s="16" t="s">
        <v>6</v>
      </c>
      <c r="C22" s="63">
        <v>8446</v>
      </c>
      <c r="D22" s="64">
        <v>9532</v>
      </c>
      <c r="E22" s="64">
        <v>12478</v>
      </c>
      <c r="F22" s="64">
        <v>8199</v>
      </c>
      <c r="G22" s="64">
        <v>7906</v>
      </c>
      <c r="H22" s="64">
        <v>8363</v>
      </c>
      <c r="I22" s="64">
        <v>9085</v>
      </c>
      <c r="J22" s="64">
        <v>9119</v>
      </c>
      <c r="K22" s="65">
        <v>9175</v>
      </c>
      <c r="M22" s="149"/>
      <c r="N22" s="18" t="s">
        <v>8</v>
      </c>
      <c r="O22" s="101">
        <f t="shared" ref="O22:W22" si="17">C28/C25</f>
        <v>3.9086821169145622E-2</v>
      </c>
      <c r="P22" s="159">
        <f t="shared" si="17"/>
        <v>4.8927401458311315E-2</v>
      </c>
      <c r="Q22" s="159">
        <f t="shared" si="17"/>
        <v>5.9640626991206834E-2</v>
      </c>
      <c r="R22" s="159">
        <f t="shared" si="17"/>
        <v>6.6081426695237436E-2</v>
      </c>
      <c r="S22" s="159">
        <f t="shared" si="17"/>
        <v>6.7456016009338787E-2</v>
      </c>
      <c r="T22" s="159">
        <f t="shared" si="17"/>
        <v>5.0218184419486375E-2</v>
      </c>
      <c r="U22" s="159">
        <f t="shared" si="17"/>
        <v>4.4641628834777826E-2</v>
      </c>
      <c r="V22" s="159">
        <f t="shared" si="17"/>
        <v>5.1472116383789401E-2</v>
      </c>
      <c r="W22" s="160">
        <f t="shared" si="17"/>
        <v>2.5337714494340999E-2</v>
      </c>
    </row>
    <row r="23" spans="1:23" x14ac:dyDescent="0.2">
      <c r="A23" s="149"/>
      <c r="B23" s="16" t="s">
        <v>7</v>
      </c>
      <c r="C23" s="63">
        <v>1259</v>
      </c>
      <c r="D23" s="64">
        <v>1544</v>
      </c>
      <c r="E23" s="64">
        <v>4082</v>
      </c>
      <c r="F23" s="64">
        <v>3280</v>
      </c>
      <c r="G23" s="64">
        <v>2934</v>
      </c>
      <c r="H23" s="64">
        <v>2506</v>
      </c>
      <c r="I23" s="64">
        <v>2667</v>
      </c>
      <c r="J23" s="64">
        <v>1969</v>
      </c>
      <c r="K23" s="65">
        <v>2546</v>
      </c>
      <c r="M23" s="148" t="s">
        <v>31</v>
      </c>
      <c r="N23" s="19" t="s">
        <v>6</v>
      </c>
      <c r="O23" s="33">
        <f t="shared" ref="O23:W23" si="18">C30/C29</f>
        <v>0.65490772497141925</v>
      </c>
      <c r="P23" s="113">
        <f t="shared" si="18"/>
        <v>0.62823585810162996</v>
      </c>
      <c r="Q23" s="113">
        <f t="shared" si="18"/>
        <v>0.636395292151264</v>
      </c>
      <c r="R23" s="113">
        <f t="shared" si="18"/>
        <v>0.6026147546871633</v>
      </c>
      <c r="S23" s="113">
        <f t="shared" si="18"/>
        <v>0.55264017419706046</v>
      </c>
      <c r="T23" s="113">
        <f t="shared" si="18"/>
        <v>0.56686698358597187</v>
      </c>
      <c r="U23" s="113">
        <f t="shared" si="18"/>
        <v>0.54769409422694093</v>
      </c>
      <c r="V23" s="113">
        <f t="shared" si="18"/>
        <v>0.60224906289046232</v>
      </c>
      <c r="W23" s="117">
        <f t="shared" si="18"/>
        <v>0.66929847268961951</v>
      </c>
    </row>
    <row r="24" spans="1:23" ht="13.5" thickBot="1" x14ac:dyDescent="0.25">
      <c r="A24" s="150"/>
      <c r="B24" s="18" t="s">
        <v>8</v>
      </c>
      <c r="C24" s="66">
        <v>254</v>
      </c>
      <c r="D24" s="67">
        <v>353</v>
      </c>
      <c r="E24" s="67">
        <v>803</v>
      </c>
      <c r="F24" s="67">
        <v>740</v>
      </c>
      <c r="G24" s="67">
        <v>533</v>
      </c>
      <c r="H24" s="67">
        <v>576</v>
      </c>
      <c r="I24" s="67">
        <v>543</v>
      </c>
      <c r="J24" s="67">
        <v>376</v>
      </c>
      <c r="K24" s="68">
        <v>498</v>
      </c>
      <c r="M24" s="149"/>
      <c r="N24" s="16" t="s">
        <v>7</v>
      </c>
      <c r="O24" s="34">
        <f t="shared" ref="O24:W24" si="19">C31/C29</f>
        <v>0.27764167891556424</v>
      </c>
      <c r="P24" s="114">
        <f t="shared" si="19"/>
        <v>0.2896692233940556</v>
      </c>
      <c r="Q24" s="114">
        <f t="shared" si="19"/>
        <v>0.28316735148687233</v>
      </c>
      <c r="R24" s="114">
        <f t="shared" si="19"/>
        <v>0.30407298326269666</v>
      </c>
      <c r="S24" s="114">
        <f t="shared" si="19"/>
        <v>0.32520413718018509</v>
      </c>
      <c r="T24" s="114">
        <f t="shared" si="19"/>
        <v>0.33231679971297873</v>
      </c>
      <c r="U24" s="114">
        <f t="shared" si="19"/>
        <v>0.35857664233576642</v>
      </c>
      <c r="V24" s="114">
        <f t="shared" si="19"/>
        <v>0.31768013327780092</v>
      </c>
      <c r="W24" s="118">
        <f t="shared" si="19"/>
        <v>0.27413926999741134</v>
      </c>
    </row>
    <row r="25" spans="1:23" ht="13.5" thickBot="1" x14ac:dyDescent="0.25">
      <c r="A25" s="148" t="s">
        <v>27</v>
      </c>
      <c r="B25" s="19" t="s">
        <v>5</v>
      </c>
      <c r="C25" s="69">
        <v>8673</v>
      </c>
      <c r="D25" s="70">
        <v>9463</v>
      </c>
      <c r="E25" s="70">
        <v>15694</v>
      </c>
      <c r="F25" s="70">
        <v>14467</v>
      </c>
      <c r="G25" s="70">
        <v>11993</v>
      </c>
      <c r="H25" s="70">
        <v>13979</v>
      </c>
      <c r="I25" s="70">
        <v>14538</v>
      </c>
      <c r="J25" s="70">
        <v>14435</v>
      </c>
      <c r="K25" s="71">
        <v>13695</v>
      </c>
      <c r="M25" s="150"/>
      <c r="N25" s="17" t="s">
        <v>8</v>
      </c>
      <c r="O25" s="35">
        <f t="shared" ref="O25:W25" si="20">C32/C29</f>
        <v>6.74505961130165E-2</v>
      </c>
      <c r="P25" s="115">
        <f t="shared" si="20"/>
        <v>8.2094918504314482E-2</v>
      </c>
      <c r="Q25" s="115">
        <f t="shared" si="20"/>
        <v>8.0437356361863638E-2</v>
      </c>
      <c r="R25" s="115">
        <f t="shared" si="20"/>
        <v>9.331226205014008E-2</v>
      </c>
      <c r="S25" s="115">
        <f t="shared" si="20"/>
        <v>0.12215568862275449</v>
      </c>
      <c r="T25" s="115">
        <f t="shared" si="20"/>
        <v>0.10081621670104943</v>
      </c>
      <c r="U25" s="115">
        <f t="shared" si="20"/>
        <v>9.372926343729264E-2</v>
      </c>
      <c r="V25" s="115">
        <f t="shared" si="20"/>
        <v>8.0070803831736773E-2</v>
      </c>
      <c r="W25" s="119">
        <f t="shared" si="20"/>
        <v>5.6562257312969197E-2</v>
      </c>
    </row>
    <row r="26" spans="1:23" x14ac:dyDescent="0.2">
      <c r="A26" s="149"/>
      <c r="B26" s="16" t="s">
        <v>6</v>
      </c>
      <c r="C26" s="63">
        <v>7327</v>
      </c>
      <c r="D26" s="64">
        <v>7801</v>
      </c>
      <c r="E26" s="64">
        <v>12600</v>
      </c>
      <c r="F26" s="64">
        <v>11369</v>
      </c>
      <c r="G26" s="64">
        <v>8300</v>
      </c>
      <c r="H26" s="64">
        <v>9550</v>
      </c>
      <c r="I26" s="64">
        <v>9915</v>
      </c>
      <c r="J26" s="64">
        <v>12135</v>
      </c>
      <c r="K26" s="65">
        <v>10648</v>
      </c>
      <c r="M26" s="120"/>
      <c r="N26" s="23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1:23" ht="15" x14ac:dyDescent="0.2">
      <c r="A27" s="149"/>
      <c r="B27" s="16" t="s">
        <v>7</v>
      </c>
      <c r="C27" s="63">
        <v>1007</v>
      </c>
      <c r="D27" s="64">
        <v>1199</v>
      </c>
      <c r="E27" s="64">
        <v>2158</v>
      </c>
      <c r="F27" s="64">
        <v>2142</v>
      </c>
      <c r="G27" s="64">
        <v>2884</v>
      </c>
      <c r="H27" s="64">
        <v>3727</v>
      </c>
      <c r="I27" s="64">
        <v>3974</v>
      </c>
      <c r="J27" s="64">
        <v>1557</v>
      </c>
      <c r="K27" s="65">
        <v>2700</v>
      </c>
      <c r="M27" s="158"/>
      <c r="N27" s="23"/>
      <c r="O27" s="161"/>
      <c r="P27" s="161"/>
      <c r="Q27" s="161"/>
      <c r="R27" s="161"/>
      <c r="S27" s="161"/>
      <c r="T27" s="161"/>
      <c r="U27" s="161"/>
      <c r="V27" s="161"/>
      <c r="W27" s="161"/>
    </row>
    <row r="28" spans="1:23" ht="15.75" thickBot="1" x14ac:dyDescent="0.25">
      <c r="A28" s="150"/>
      <c r="B28" s="17" t="s">
        <v>8</v>
      </c>
      <c r="C28" s="72">
        <v>339</v>
      </c>
      <c r="D28" s="73">
        <v>463</v>
      </c>
      <c r="E28" s="73">
        <v>936</v>
      </c>
      <c r="F28" s="73">
        <v>956</v>
      </c>
      <c r="G28" s="73">
        <v>809</v>
      </c>
      <c r="H28" s="73">
        <v>702</v>
      </c>
      <c r="I28" s="73">
        <v>649</v>
      </c>
      <c r="J28" s="73">
        <v>743</v>
      </c>
      <c r="K28" s="74">
        <v>347</v>
      </c>
      <c r="M28" s="158"/>
      <c r="N28" s="23"/>
      <c r="O28" s="161"/>
      <c r="P28" s="161"/>
      <c r="Q28" s="161"/>
      <c r="R28" s="161"/>
      <c r="S28" s="161"/>
      <c r="T28" s="161"/>
      <c r="U28" s="161"/>
      <c r="V28" s="161"/>
      <c r="W28" s="161"/>
    </row>
    <row r="29" spans="1:23" x14ac:dyDescent="0.2">
      <c r="A29" s="148" t="s">
        <v>28</v>
      </c>
      <c r="B29" s="19" t="s">
        <v>5</v>
      </c>
      <c r="C29" s="69">
        <v>6123</v>
      </c>
      <c r="D29" s="70">
        <v>8344</v>
      </c>
      <c r="E29" s="70">
        <v>14359</v>
      </c>
      <c r="F29" s="70">
        <v>13921</v>
      </c>
      <c r="G29" s="70">
        <v>9185</v>
      </c>
      <c r="H29" s="70">
        <v>11149</v>
      </c>
      <c r="I29" s="70">
        <v>12056</v>
      </c>
      <c r="J29" s="70">
        <v>9604</v>
      </c>
      <c r="K29" s="71">
        <v>7726</v>
      </c>
      <c r="M29" s="121"/>
      <c r="N29" s="22"/>
    </row>
    <row r="30" spans="1:23" x14ac:dyDescent="0.2">
      <c r="A30" s="149"/>
      <c r="B30" s="16" t="s">
        <v>6</v>
      </c>
      <c r="C30" s="63">
        <v>4010</v>
      </c>
      <c r="D30" s="64">
        <v>5242</v>
      </c>
      <c r="E30" s="64">
        <v>9138</v>
      </c>
      <c r="F30" s="64">
        <v>8389</v>
      </c>
      <c r="G30" s="64">
        <v>5076</v>
      </c>
      <c r="H30" s="64">
        <v>6320</v>
      </c>
      <c r="I30" s="64">
        <v>6603</v>
      </c>
      <c r="J30" s="64">
        <v>5784</v>
      </c>
      <c r="K30" s="65">
        <v>5171</v>
      </c>
      <c r="M30" s="121"/>
      <c r="N30" s="22"/>
    </row>
    <row r="31" spans="1:23" x14ac:dyDescent="0.2">
      <c r="A31" s="149"/>
      <c r="B31" s="16" t="s">
        <v>7</v>
      </c>
      <c r="C31" s="63">
        <v>1700</v>
      </c>
      <c r="D31" s="64">
        <v>2417</v>
      </c>
      <c r="E31" s="64">
        <v>4066</v>
      </c>
      <c r="F31" s="64">
        <v>4233</v>
      </c>
      <c r="G31" s="64">
        <v>2987</v>
      </c>
      <c r="H31" s="64">
        <v>3705</v>
      </c>
      <c r="I31" s="64">
        <v>4323</v>
      </c>
      <c r="J31" s="64">
        <v>3051</v>
      </c>
      <c r="K31" s="65">
        <v>2118</v>
      </c>
      <c r="M31" s="121"/>
      <c r="N31" s="22"/>
    </row>
    <row r="32" spans="1:23" ht="13.5" thickBot="1" x14ac:dyDescent="0.25">
      <c r="A32" s="150"/>
      <c r="B32" s="17" t="s">
        <v>8</v>
      </c>
      <c r="C32" s="72">
        <v>413</v>
      </c>
      <c r="D32" s="73">
        <v>685</v>
      </c>
      <c r="E32" s="73">
        <v>1155</v>
      </c>
      <c r="F32" s="73">
        <v>1299</v>
      </c>
      <c r="G32" s="73">
        <v>1122</v>
      </c>
      <c r="H32" s="73">
        <v>1124</v>
      </c>
      <c r="I32" s="73">
        <v>1130</v>
      </c>
      <c r="J32" s="73">
        <v>769</v>
      </c>
      <c r="K32" s="74">
        <v>437</v>
      </c>
      <c r="M32" s="120"/>
      <c r="N32" s="22"/>
    </row>
    <row r="33" spans="1:14" x14ac:dyDescent="0.2">
      <c r="A33" s="120"/>
      <c r="B33" s="23"/>
      <c r="C33" s="157"/>
      <c r="D33" s="157"/>
      <c r="E33" s="157"/>
      <c r="F33" s="157"/>
      <c r="G33" s="157"/>
      <c r="H33" s="157"/>
      <c r="I33" s="157"/>
      <c r="J33" s="157"/>
      <c r="K33" s="157"/>
      <c r="M33" s="121"/>
      <c r="N33" s="22"/>
    </row>
    <row r="34" spans="1:14" ht="15" x14ac:dyDescent="0.2">
      <c r="A34" s="158"/>
      <c r="B34" s="23"/>
      <c r="C34" s="157"/>
      <c r="D34" s="157"/>
      <c r="E34" s="157"/>
      <c r="F34" s="157"/>
      <c r="G34" s="157"/>
      <c r="H34" s="157"/>
      <c r="I34" s="157"/>
      <c r="J34" s="157"/>
      <c r="K34" s="157"/>
      <c r="M34" s="121"/>
      <c r="N34" s="22"/>
    </row>
    <row r="35" spans="1:14" ht="15" x14ac:dyDescent="0.2">
      <c r="A35" s="158"/>
      <c r="B35" s="23"/>
      <c r="C35" s="157"/>
      <c r="D35" s="157"/>
      <c r="E35" s="157"/>
      <c r="F35" s="157"/>
      <c r="G35" s="157"/>
      <c r="H35" s="157"/>
      <c r="I35" s="157"/>
      <c r="J35" s="157"/>
      <c r="K35" s="157"/>
      <c r="M35" s="121"/>
      <c r="N35" s="22"/>
    </row>
    <row r="36" spans="1:14" ht="15" x14ac:dyDescent="0.2">
      <c r="A36" s="158"/>
      <c r="B36" s="23"/>
      <c r="C36" s="157"/>
      <c r="D36" s="157"/>
      <c r="E36" s="157"/>
      <c r="F36" s="157"/>
      <c r="G36" s="157"/>
      <c r="H36" s="157"/>
      <c r="I36" s="157"/>
      <c r="J36" s="157"/>
      <c r="K36" s="157"/>
      <c r="M36" s="120"/>
      <c r="N36" s="22"/>
    </row>
    <row r="37" spans="1:14" x14ac:dyDescent="0.2">
      <c r="A37" s="144"/>
      <c r="B37" s="144"/>
      <c r="C37" s="144"/>
      <c r="D37" s="144"/>
      <c r="E37" s="144"/>
      <c r="F37" s="144"/>
    </row>
  </sheetData>
  <mergeCells count="18">
    <mergeCell ref="A1:K1"/>
    <mergeCell ref="A5:A8"/>
    <mergeCell ref="A9:A12"/>
    <mergeCell ref="C3:K3"/>
    <mergeCell ref="A13:A16"/>
    <mergeCell ref="O3:W3"/>
    <mergeCell ref="M5:M7"/>
    <mergeCell ref="M8:M10"/>
    <mergeCell ref="M11:M13"/>
    <mergeCell ref="A37:F37"/>
    <mergeCell ref="M17:M19"/>
    <mergeCell ref="M20:M22"/>
    <mergeCell ref="M23:M25"/>
    <mergeCell ref="M14:M16"/>
    <mergeCell ref="A17:A20"/>
    <mergeCell ref="A21:A24"/>
    <mergeCell ref="A25:A28"/>
    <mergeCell ref="A29:A32"/>
  </mergeCells>
  <pageMargins left="0.7" right="0.7" top="0.75" bottom="0.75" header="0.3" footer="0.3"/>
  <pageSetup paperSize="8" scale="9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Someri inreg. REGIUNI</vt:lpstr>
      <vt:lpstr>Someri inreg. Regiune si Jud.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2016-09-01T05:22:58Z</dcterms:modified>
</cp:coreProperties>
</file>